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16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12" i="11" l="1"/>
  <c r="M8" i="12" l="1"/>
  <c r="M9" i="12"/>
  <c r="M10" i="12"/>
  <c r="M11" i="12"/>
  <c r="M12" i="12"/>
  <c r="M13" i="12"/>
  <c r="M15" i="12"/>
  <c r="M16" i="12"/>
  <c r="M18" i="12"/>
  <c r="M17" i="12"/>
  <c r="B72" i="10"/>
  <c r="B57" i="10"/>
  <c r="B56" i="10"/>
  <c r="F27" i="12"/>
  <c r="M28" i="12" s="1"/>
  <c r="D16" i="19" s="1"/>
  <c r="J27" i="12"/>
  <c r="M27" i="12"/>
  <c r="D54" i="18"/>
  <c r="D59" i="18" s="1"/>
  <c r="D15" i="19"/>
  <c r="D10" i="9" s="1"/>
  <c r="E10" i="9" s="1"/>
  <c r="C11" i="21"/>
  <c r="C15" i="7" s="1"/>
  <c r="C89" i="7"/>
  <c r="B89" i="7"/>
  <c r="F5" i="10"/>
  <c r="F5" i="9" s="1"/>
  <c r="C68" i="7"/>
  <c r="C65" i="7" s="1"/>
  <c r="D32" i="22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/>
  <c r="J17" i="11"/>
  <c r="D17" i="11"/>
  <c r="D16" i="11"/>
  <c r="C17" i="11"/>
  <c r="C16" i="11"/>
  <c r="I18" i="12"/>
  <c r="J18" i="12"/>
  <c r="I17" i="12"/>
  <c r="J17" i="12" s="1"/>
  <c r="E18" i="12"/>
  <c r="F18" i="12" s="1"/>
  <c r="E17" i="12"/>
  <c r="F17" i="12" s="1"/>
  <c r="F19" i="12" s="1"/>
  <c r="F20" i="12" s="1"/>
  <c r="D32" i="19" s="1"/>
  <c r="C26" i="7"/>
  <c r="E11" i="21"/>
  <c r="C17" i="7" s="1"/>
  <c r="D11" i="21"/>
  <c r="C16" i="7" s="1"/>
  <c r="D37" i="19"/>
  <c r="D31" i="19"/>
  <c r="D24" i="9" s="1"/>
  <c r="E24" i="9" s="1"/>
  <c r="D30" i="19"/>
  <c r="C30" i="7" s="1"/>
  <c r="D23" i="10" s="1"/>
  <c r="E23" i="10" s="1"/>
  <c r="A8" i="7"/>
  <c r="A2" i="9"/>
  <c r="A2" i="10"/>
  <c r="A2" i="18"/>
  <c r="A2" i="11"/>
  <c r="A2" i="12"/>
  <c r="A2" i="21"/>
  <c r="A2" i="22"/>
  <c r="C64" i="7"/>
  <c r="D57" i="10" s="1"/>
  <c r="E57" i="10" s="1"/>
  <c r="C44" i="7"/>
  <c r="D37" i="10" s="1"/>
  <c r="E37" i="10" s="1"/>
  <c r="C43" i="7"/>
  <c r="C42" i="7"/>
  <c r="D35" i="10" s="1"/>
  <c r="E35" i="10" s="1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E19" i="10" s="1"/>
  <c r="C63" i="7"/>
  <c r="D56" i="10" s="1"/>
  <c r="E56" i="10" s="1"/>
  <c r="C7" i="10"/>
  <c r="D18" i="10"/>
  <c r="E18" i="10" s="1"/>
  <c r="C20" i="7"/>
  <c r="C13" i="7"/>
  <c r="D69" i="10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/>
  <c r="E19" i="22"/>
  <c r="D19" i="22"/>
  <c r="C19" i="22"/>
  <c r="F15" i="22"/>
  <c r="E15" i="22"/>
  <c r="D15" i="22"/>
  <c r="C15" i="22"/>
  <c r="F11" i="22"/>
  <c r="E11" i="22"/>
  <c r="D11" i="22"/>
  <c r="C11" i="22"/>
  <c r="D55" i="9"/>
  <c r="E55" i="9" s="1"/>
  <c r="C36" i="7"/>
  <c r="D29" i="10" s="1"/>
  <c r="E29" i="10" s="1"/>
  <c r="C24" i="7"/>
  <c r="D17" i="10" s="1"/>
  <c r="E17" i="10" s="1"/>
  <c r="C22" i="7"/>
  <c r="D15" i="10" s="1"/>
  <c r="E15" i="10" s="1"/>
  <c r="C52" i="7"/>
  <c r="D45" i="10" s="1"/>
  <c r="E45" i="10" s="1"/>
  <c r="C55" i="7"/>
  <c r="D48" i="10" s="1"/>
  <c r="E48" i="10" s="1"/>
  <c r="C56" i="7"/>
  <c r="D49" i="10" s="1"/>
  <c r="E49" i="10" s="1"/>
  <c r="C57" i="7"/>
  <c r="C58" i="7"/>
  <c r="C61" i="7"/>
  <c r="D54" i="10" s="1"/>
  <c r="E54" i="10" s="1"/>
  <c r="C62" i="7"/>
  <c r="D55" i="10" s="1"/>
  <c r="E55" i="10" s="1"/>
  <c r="M10" i="11"/>
  <c r="M7" i="11"/>
  <c r="M11" i="11" s="1"/>
  <c r="D29" i="19" s="1"/>
  <c r="C21" i="7"/>
  <c r="C54" i="7"/>
  <c r="C53" i="7"/>
  <c r="D46" i="10" s="1"/>
  <c r="E46" i="10" s="1"/>
  <c r="C50" i="7"/>
  <c r="C49" i="7"/>
  <c r="D42" i="10" s="1"/>
  <c r="E42" i="10" s="1"/>
  <c r="C48" i="7"/>
  <c r="D41" i="10" s="1"/>
  <c r="E41" i="10" s="1"/>
  <c r="C47" i="7"/>
  <c r="D40" i="10" s="1"/>
  <c r="E40" i="10" s="1"/>
  <c r="C46" i="7"/>
  <c r="D39" i="10" s="1"/>
  <c r="E39" i="10" s="1"/>
  <c r="C45" i="7"/>
  <c r="D38" i="10" s="1"/>
  <c r="E38" i="10" s="1"/>
  <c r="C41" i="7"/>
  <c r="D34" i="10" s="1"/>
  <c r="E34" i="10" s="1"/>
  <c r="C40" i="7"/>
  <c r="D33" i="10" s="1"/>
  <c r="E33" i="10" s="1"/>
  <c r="C39" i="7"/>
  <c r="C38" i="7"/>
  <c r="C35" i="7"/>
  <c r="D21" i="19"/>
  <c r="D20" i="19" s="1"/>
  <c r="C84" i="7"/>
  <c r="D58" i="9"/>
  <c r="E58" i="9" s="1"/>
  <c r="D59" i="9"/>
  <c r="D60" i="9"/>
  <c r="E60" i="9" s="1"/>
  <c r="D61" i="9"/>
  <c r="E61" i="9" s="1"/>
  <c r="D54" i="9"/>
  <c r="E54" i="9" s="1"/>
  <c r="D51" i="9"/>
  <c r="E51" i="9" s="1"/>
  <c r="D50" i="9"/>
  <c r="E50" i="9" s="1"/>
  <c r="D49" i="9"/>
  <c r="D48" i="9"/>
  <c r="D47" i="9"/>
  <c r="E47" i="9" s="1"/>
  <c r="D46" i="9"/>
  <c r="D45" i="9"/>
  <c r="E45" i="9" s="1"/>
  <c r="D43" i="9"/>
  <c r="E43" i="9" s="1"/>
  <c r="D42" i="9"/>
  <c r="E42" i="9" s="1"/>
  <c r="D41" i="9"/>
  <c r="D40" i="9"/>
  <c r="E40" i="9" s="1"/>
  <c r="D39" i="9"/>
  <c r="D38" i="9"/>
  <c r="E38" i="9" s="1"/>
  <c r="D37" i="9"/>
  <c r="D36" i="9"/>
  <c r="D35" i="9"/>
  <c r="D34" i="9"/>
  <c r="E34" i="9" s="1"/>
  <c r="D33" i="9"/>
  <c r="E33" i="9" s="1"/>
  <c r="D32" i="9"/>
  <c r="E32" i="9" s="1"/>
  <c r="D31" i="9"/>
  <c r="E31" i="9" s="1"/>
  <c r="D23" i="9"/>
  <c r="E23" i="9" s="1"/>
  <c r="D28" i="9"/>
  <c r="E28" i="9" s="1"/>
  <c r="D29" i="9"/>
  <c r="D17" i="9"/>
  <c r="E17" i="9" s="1"/>
  <c r="D18" i="9"/>
  <c r="E18" i="9" s="1"/>
  <c r="D12" i="9"/>
  <c r="E12" i="9" s="1"/>
  <c r="D13" i="9"/>
  <c r="D14" i="9"/>
  <c r="E14" i="9" s="1"/>
  <c r="C80" i="7"/>
  <c r="D30" i="18"/>
  <c r="D8" i="18"/>
  <c r="D34" i="18" s="1"/>
  <c r="H19" i="12"/>
  <c r="D19" i="12"/>
  <c r="D76" i="10"/>
  <c r="D75" i="10"/>
  <c r="D74" i="10"/>
  <c r="E74" i="10" s="1"/>
  <c r="D70" i="10"/>
  <c r="D68" i="10"/>
  <c r="D67" i="10"/>
  <c r="D66" i="10"/>
  <c r="E66" i="10" s="1"/>
  <c r="D63" i="10"/>
  <c r="D61" i="10"/>
  <c r="E61" i="10" s="1"/>
  <c r="D60" i="10"/>
  <c r="D59" i="10"/>
  <c r="D51" i="10"/>
  <c r="E51" i="10" s="1"/>
  <c r="D50" i="10"/>
  <c r="E50" i="10" s="1"/>
  <c r="D47" i="10"/>
  <c r="D43" i="10"/>
  <c r="E43" i="10" s="1"/>
  <c r="D36" i="10"/>
  <c r="E36" i="10" s="1"/>
  <c r="D31" i="10"/>
  <c r="E31" i="10" s="1"/>
  <c r="D28" i="10"/>
  <c r="D11" i="10"/>
  <c r="E11" i="10" s="1"/>
  <c r="D13" i="10"/>
  <c r="D14" i="10"/>
  <c r="E14" i="10" s="1"/>
  <c r="D16" i="10"/>
  <c r="E16" i="10" s="1"/>
  <c r="G19" i="12"/>
  <c r="I19" i="12"/>
  <c r="C71" i="7"/>
  <c r="C65" i="10"/>
  <c r="C73" i="10"/>
  <c r="L19" i="12"/>
  <c r="M19" i="12"/>
  <c r="M20" i="12"/>
  <c r="D34" i="19" s="1"/>
  <c r="E59" i="10"/>
  <c r="E71" i="10"/>
  <c r="E67" i="10"/>
  <c r="C58" i="10"/>
  <c r="E28" i="10"/>
  <c r="C30" i="10"/>
  <c r="E47" i="10"/>
  <c r="E60" i="10"/>
  <c r="E63" i="10"/>
  <c r="C21" i="10"/>
  <c r="C30" i="9"/>
  <c r="C21" i="9"/>
  <c r="E59" i="9"/>
  <c r="E49" i="9"/>
  <c r="E48" i="9"/>
  <c r="E46" i="9"/>
  <c r="E41" i="9"/>
  <c r="E39" i="9"/>
  <c r="E37" i="9"/>
  <c r="E36" i="9"/>
  <c r="E35" i="9"/>
  <c r="E29" i="9"/>
  <c r="K19" i="12"/>
  <c r="E19" i="12"/>
  <c r="C19" i="12"/>
  <c r="C15" i="9"/>
  <c r="C6" i="9" s="1"/>
  <c r="C62" i="9" s="1"/>
  <c r="C77" i="10"/>
  <c r="E76" i="10"/>
  <c r="E70" i="10"/>
  <c r="E68" i="10"/>
  <c r="E13" i="10"/>
  <c r="E6" i="10"/>
  <c r="E13" i="9"/>
  <c r="E75" i="10"/>
  <c r="D77" i="10" l="1"/>
  <c r="E77" i="10" s="1"/>
  <c r="D73" i="10"/>
  <c r="E73" i="10" s="1"/>
  <c r="C37" i="7"/>
  <c r="C64" i="10"/>
  <c r="D30" i="9"/>
  <c r="E30" i="9" s="1"/>
  <c r="C31" i="7"/>
  <c r="D24" i="10" s="1"/>
  <c r="E24" i="10" s="1"/>
  <c r="D58" i="10"/>
  <c r="E58" i="10" s="1"/>
  <c r="D13" i="19"/>
  <c r="D8" i="9" s="1"/>
  <c r="E8" i="9" s="1"/>
  <c r="D9" i="10"/>
  <c r="E9" i="10" s="1"/>
  <c r="D65" i="10"/>
  <c r="D32" i="10"/>
  <c r="D16" i="9"/>
  <c r="J19" i="12"/>
  <c r="J20" i="12" s="1"/>
  <c r="D33" i="19" s="1"/>
  <c r="D26" i="9" s="1"/>
  <c r="E26" i="9" s="1"/>
  <c r="D25" i="9"/>
  <c r="E25" i="9" s="1"/>
  <c r="C32" i="7"/>
  <c r="F59" i="18"/>
  <c r="C69" i="7"/>
  <c r="D10" i="10"/>
  <c r="E10" i="10" s="1"/>
  <c r="D14" i="19"/>
  <c r="D9" i="9" s="1"/>
  <c r="E9" i="9" s="1"/>
  <c r="D12" i="19"/>
  <c r="D8" i="10"/>
  <c r="C33" i="7"/>
  <c r="C34" i="7"/>
  <c r="D27" i="9"/>
  <c r="E27" i="9" s="1"/>
  <c r="D51" i="19"/>
  <c r="D11" i="9"/>
  <c r="E11" i="9" s="1"/>
  <c r="C19" i="7"/>
  <c r="D12" i="10" s="1"/>
  <c r="E12" i="10" s="1"/>
  <c r="D22" i="9"/>
  <c r="C29" i="7"/>
  <c r="C20" i="10"/>
  <c r="C80" i="10" s="1"/>
  <c r="D15" i="9" l="1"/>
  <c r="E15" i="9" s="1"/>
  <c r="E16" i="9"/>
  <c r="D69" i="19"/>
  <c r="C14" i="7"/>
  <c r="E32" i="10"/>
  <c r="D30" i="10"/>
  <c r="E30" i="10" s="1"/>
  <c r="D64" i="10"/>
  <c r="E64" i="10" s="1"/>
  <c r="E65" i="10"/>
  <c r="E8" i="10"/>
  <c r="D7" i="10"/>
  <c r="D62" i="10"/>
  <c r="E62" i="10" s="1"/>
  <c r="D27" i="10"/>
  <c r="E27" i="10" s="1"/>
  <c r="D44" i="9"/>
  <c r="E44" i="9" s="1"/>
  <c r="C51" i="7"/>
  <c r="D44" i="10" s="1"/>
  <c r="E44" i="10" s="1"/>
  <c r="D25" i="10"/>
  <c r="E25" i="10" s="1"/>
  <c r="E22" i="9"/>
  <c r="D26" i="10"/>
  <c r="E26" i="10" s="1"/>
  <c r="C28" i="7"/>
  <c r="C27" i="7" s="1"/>
  <c r="D22" i="10"/>
  <c r="D7" i="9"/>
  <c r="D26" i="19"/>
  <c r="D21" i="9" l="1"/>
  <c r="E21" i="9" s="1"/>
  <c r="C87" i="7"/>
  <c r="E7" i="10"/>
  <c r="D6" i="9"/>
  <c r="E7" i="9"/>
  <c r="E22" i="10"/>
  <c r="D21" i="10"/>
  <c r="D62" i="9" l="1"/>
  <c r="E62" i="9" s="1"/>
  <c r="E6" i="9"/>
  <c r="D20" i="10"/>
  <c r="E21" i="10"/>
  <c r="E20" i="10" l="1"/>
  <c r="D80" i="10"/>
  <c r="E80" i="10" s="1"/>
</calcChain>
</file>

<file path=xl/sharedStrings.xml><?xml version="1.0" encoding="utf-8"?>
<sst xmlns="http://schemas.openxmlformats.org/spreadsheetml/2006/main" count="632" uniqueCount="263">
  <si>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</si>
  <si>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</si>
  <si>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</si>
  <si>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</si>
  <si>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</si>
  <si>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</si>
  <si>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</si>
  <si>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</si>
  <si>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</si>
  <si>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</si>
  <si>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</si>
  <si>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</si>
  <si>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</si>
  <si>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</si>
  <si>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</si>
  <si>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</si>
  <si>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</si>
  <si>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</si>
  <si>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</si>
  <si>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</si>
  <si>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</si>
  <si>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</si>
  <si>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</si>
  <si>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</si>
  <si>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</si>
  <si>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</si>
  <si>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</si>
  <si>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</si>
  <si>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</si>
  <si>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</si>
  <si>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</si>
  <si>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</si>
  <si>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</si>
  <si>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</si>
  <si>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</si>
  <si>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</si>
  <si>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</si>
  <si>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</si>
  <si>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</si>
  <si>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</si>
  <si>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</si>
  <si>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</si>
  <si>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</si>
  <si>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</si>
  <si>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</si>
  <si>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</si>
  <si>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</si>
  <si>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</si>
  <si>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</si>
  <si>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</si>
  <si>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</si>
  <si>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</si>
  <si>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</si>
  <si>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</si>
  <si>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</si>
  <si>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</si>
  <si>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</si>
  <si>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</si>
  <si>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</si>
  <si>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</si>
  <si>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</si>
  <si>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</si>
  <si>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</si>
  <si>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</si>
  <si>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</si>
  <si>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</si>
  <si>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</si>
  <si>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</si>
  <si>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</si>
  <si>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</si>
  <si>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</si>
  <si>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</si>
  <si>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</si>
  <si>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</si>
  <si>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</si>
  <si>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</si>
  <si>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</si>
  <si>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</si>
  <si>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</si>
  <si>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</si>
  <si>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</si>
  <si>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</si>
  <si>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</si>
  <si>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</si>
  <si>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</si>
  <si>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</si>
  <si>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</si>
  <si>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</si>
  <si>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</si>
  <si>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</si>
  <si>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</si>
  <si>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</si>
  <si>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</si>
  <si>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</si>
  <si>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</si>
  <si>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</si>
  <si>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</si>
  <si>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</si>
  <si>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</si>
  <si>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</si>
  <si>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</si>
  <si>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</si>
  <si>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</si>
  <si>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</si>
  <si>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</si>
  <si>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</si>
  <si>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</si>
  <si>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</si>
  <si>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</si>
  <si>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</si>
  <si>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</si>
  <si>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</si>
  <si>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</si>
  <si>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</si>
  <si>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</si>
  <si>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</si>
  <si>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</si>
  <si>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</si>
  <si>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</si>
  <si>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</si>
  <si>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</si>
  <si>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</si>
  <si>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</si>
  <si>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</si>
  <si>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</si>
  <si>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</si>
  <si>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</si>
  <si>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</si>
  <si>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</si>
  <si>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</si>
  <si>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</si>
  <si>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</si>
  <si>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</si>
  <si>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</si>
  <si>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</si>
  <si>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</si>
  <si>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</si>
  <si>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</si>
  <si>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</si>
  <si>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</si>
  <si>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</si>
  <si>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</si>
  <si>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</si>
  <si>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</si>
  <si>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</si>
  <si>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</si>
  <si>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</si>
  <si>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</si>
  <si>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</si>
  <si>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</si>
  <si>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</si>
  <si>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</si>
  <si>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</si>
  <si>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</si>
  <si>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</si>
  <si>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</si>
  <si>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</si>
  <si>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</si>
  <si>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</si>
  <si>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</si>
  <si>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</si>
  <si>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</si>
  <si>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</si>
  <si>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</si>
  <si>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</si>
  <si>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</si>
  <si>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</si>
  <si>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</si>
  <si>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</si>
  <si>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</si>
  <si>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</si>
  <si>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</si>
  <si>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</si>
  <si>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</si>
  <si>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</si>
  <si>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</si>
  <si>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</si>
  <si>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</si>
  <si>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</si>
  <si>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</si>
  <si>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</si>
  <si>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</si>
  <si>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</si>
  <si>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</si>
  <si>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</si>
  <si>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</si>
  <si>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</si>
  <si>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</si>
  <si>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</si>
  <si>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</si>
  <si>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</si>
  <si>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</si>
  <si>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</si>
  <si>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</si>
  <si>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</si>
  <si>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</si>
  <si>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</si>
  <si>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</si>
  <si>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</si>
  <si>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</si>
  <si>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</si>
  <si>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</si>
  <si>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</si>
  <si>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</si>
  <si>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</si>
  <si>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</si>
  <si>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</si>
  <si>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</si>
  <si>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</si>
  <si>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</si>
  <si>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</si>
  <si>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</si>
  <si>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</si>
  <si>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</si>
  <si>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</si>
  <si>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</si>
  <si>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</si>
  <si>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</si>
  <si>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</si>
  <si>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</si>
  <si>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</si>
  <si>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</si>
  <si>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</si>
  <si>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</si>
  <si>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</si>
  <si>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</si>
  <si>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</si>
  <si>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</si>
  <si>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</si>
  <si>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</si>
  <si>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</si>
  <si>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</si>
  <si>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</si>
  <si>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</si>
  <si>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</si>
  <si>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</si>
  <si>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</si>
  <si>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</si>
  <si>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</si>
  <si>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</si>
  <si>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</si>
  <si>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</si>
  <si>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</si>
  <si>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</si>
  <si>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</si>
  <si>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</si>
  <si>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</si>
  <si>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</si>
  <si>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</si>
  <si>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</si>
  <si>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</si>
  <si>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</si>
  <si>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«ԵՐԵՎԱՆԻ ԱՋԱՓՆՅԱԿԻ ՄԱՆԿԱՊԱՏԱՆԵԿԱՆ ՀԱՄԱԼԻՐ ՄԱՐԶԱԴՊՐՈՑ» ՀՈԱԿ-ի </t>
  </si>
  <si>
    <t>ԲԱՍԿԵՏԲՈԼ</t>
  </si>
  <si>
    <t>ՀԱՆԴԲՈԼ</t>
  </si>
  <si>
    <t>ՎՈԼԵՅԲՈԼ</t>
  </si>
  <si>
    <t>ՖՈՒՏԲՈԼ</t>
  </si>
  <si>
    <t>ԹԵՆԻՍ</t>
  </si>
  <si>
    <t>դեկտեմբեր 2021թ</t>
  </si>
  <si>
    <t>ՙԵրևանի կանխարգելիչ ախտահանում  ՓԲԸ</t>
  </si>
  <si>
    <t>պատճենահանող սարք 1 հատ և հեռախոս 2 հատ</t>
  </si>
  <si>
    <t xml:space="preserve">Հավելված 1 </t>
  </si>
  <si>
    <t xml:space="preserve">Հավելված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</si>
</sst>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b/>
      <sz val="9"/>
      <color indexed="10"/>
      <name val="GHEA Grapalat"/>
      <family val="3"/>
    </font>
    <font>
      <sz val="10"/>
      <color indexed="1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97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5" applyFont="1" applyAlignment="1" applyProtection="1">
      <alignment horizontal="center" vertical="center"/>
      <protection locked="0"/>
    </xf>
    <xf numFmtId="0" fontId="22" fillId="0" borderId="0" xfId="25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5" applyFont="1" applyAlignment="1" applyProtection="1">
      <alignment vertical="center"/>
      <protection hidden="1"/>
    </xf>
    <xf numFmtId="0" fontId="24" fillId="0" borderId="10" xfId="25" applyNumberFormat="1" applyFont="1" applyBorder="1" applyAlignment="1" applyProtection="1">
      <alignment horizontal="center" vertical="center"/>
      <protection hidden="1"/>
    </xf>
    <xf numFmtId="165" fontId="24" fillId="0" borderId="10" xfId="25" applyNumberFormat="1" applyFont="1" applyBorder="1" applyAlignment="1" applyProtection="1">
      <alignment horizontal="left" vertical="center" wrapText="1"/>
      <protection hidden="1"/>
    </xf>
    <xf numFmtId="164" fontId="23" fillId="0" borderId="10" xfId="25" applyNumberFormat="1" applyFont="1" applyBorder="1" applyAlignment="1" applyProtection="1">
      <alignment horizontal="center" vertical="center"/>
      <protection locked="0"/>
    </xf>
    <xf numFmtId="0" fontId="24" fillId="0" borderId="10" xfId="25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hidden="1"/>
    </xf>
    <xf numFmtId="165" fontId="24" fillId="0" borderId="0" xfId="25" applyNumberFormat="1" applyFont="1" applyFill="1" applyBorder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vertical="center"/>
      <protection hidden="1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0" fontId="28" fillId="0" borderId="0" xfId="21" applyFont="1" applyBorder="1" applyAlignment="1" applyProtection="1">
      <alignment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4" fillId="0" borderId="0" xfId="21" applyFont="1" applyBorder="1" applyAlignment="1" applyProtection="1">
      <alignment horizontal="left" vertical="center"/>
      <protection hidden="1"/>
    </xf>
    <xf numFmtId="0" fontId="23" fillId="0" borderId="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horizontal="left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5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164" fontId="24" fillId="0" borderId="0" xfId="0" applyNumberFormat="1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5" applyFont="1" applyBorder="1" applyAlignment="1" applyProtection="1">
      <alignment vertical="center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9" fillId="0" borderId="0" xfId="21" applyFont="1" applyAlignment="1" applyProtection="1">
      <alignment vertical="center"/>
      <protection hidden="1"/>
    </xf>
    <xf numFmtId="0" fontId="26" fillId="0" borderId="10" xfId="25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5" applyFont="1" applyProtection="1">
      <protection hidden="1"/>
    </xf>
    <xf numFmtId="0" fontId="27" fillId="0" borderId="0" xfId="25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7" fillId="0" borderId="0" xfId="25" applyFont="1" applyAlignment="1" applyProtection="1">
      <alignment horizontal="right"/>
      <protection hidden="1"/>
    </xf>
    <xf numFmtId="0" fontId="27" fillId="0" borderId="0" xfId="0" applyFont="1" applyProtection="1">
      <protection locked="0"/>
    </xf>
    <xf numFmtId="0" fontId="27" fillId="0" borderId="0" xfId="25" applyNumberFormat="1" applyFont="1" applyProtection="1">
      <protection hidden="1"/>
    </xf>
    <xf numFmtId="0" fontId="24" fillId="0" borderId="0" xfId="25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5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5" applyNumberFormat="1" applyFont="1" applyBorder="1" applyAlignment="1" applyProtection="1">
      <alignment horizontal="center" vertical="center"/>
      <protection hidden="1"/>
    </xf>
    <xf numFmtId="165" fontId="27" fillId="0" borderId="0" xfId="25" applyNumberFormat="1" applyFont="1" applyBorder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5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11" xfId="25" applyFont="1" applyBorder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32" fillId="0" borderId="10" xfId="0" applyFont="1" applyBorder="1" applyAlignment="1" applyProtection="1">
      <alignment horizontal="left" vertical="center"/>
    </xf>
    <xf numFmtId="0" fontId="29" fillId="0" borderId="0" xfId="21" applyFont="1" applyAlignment="1" applyProtection="1">
      <alignment horizont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2" fillId="0" borderId="0" xfId="25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6" fillId="0" borderId="0" xfId="0" applyNumberFormat="1" applyFont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5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35" fillId="0" borderId="0" xfId="46" applyFont="1" applyAlignment="1">
      <alignment horizontal="center" vertical="center" wrapText="1"/>
    </xf>
    <xf numFmtId="0" fontId="36" fillId="0" borderId="0" xfId="46" applyFont="1" applyAlignment="1">
      <alignment horizontal="center" vertical="center" wrapText="1"/>
    </xf>
    <xf numFmtId="0" fontId="37" fillId="0" borderId="12" xfId="46" applyFont="1" applyBorder="1" applyAlignment="1">
      <alignment horizontal="center" vertical="center" wrapText="1"/>
    </xf>
    <xf numFmtId="164" fontId="38" fillId="0" borderId="0" xfId="46" applyNumberFormat="1" applyFont="1" applyAlignment="1">
      <alignment horizontal="center" vertical="center" wrapText="1"/>
    </xf>
    <xf numFmtId="0" fontId="35" fillId="0" borderId="0" xfId="46" applyFont="1" applyBorder="1" applyAlignment="1">
      <alignment horizontal="center" vertical="center" wrapText="1"/>
    </xf>
    <xf numFmtId="0" fontId="28" fillId="0" borderId="0" xfId="46" applyFont="1" applyAlignment="1">
      <alignment horizontal="left" vertical="center" wrapText="1"/>
    </xf>
    <xf numFmtId="0" fontId="25" fillId="0" borderId="0" xfId="46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40" fillId="0" borderId="0" xfId="46" applyFont="1" applyAlignment="1">
      <alignment horizontal="center" vertical="center" wrapText="1"/>
    </xf>
    <xf numFmtId="0" fontId="39" fillId="0" borderId="12" xfId="46" applyFont="1" applyBorder="1" applyAlignment="1">
      <alignment horizontal="center" vertical="center" wrapText="1"/>
    </xf>
    <xf numFmtId="0" fontId="39" fillId="0" borderId="10" xfId="46" applyFont="1" applyBorder="1" applyAlignment="1">
      <alignment horizontal="center" vertical="center" wrapText="1"/>
    </xf>
    <xf numFmtId="0" fontId="39" fillId="0" borderId="13" xfId="46" applyFont="1" applyBorder="1" applyAlignment="1">
      <alignment horizontal="center" vertical="center" wrapText="1"/>
    </xf>
    <xf numFmtId="0" fontId="39" fillId="0" borderId="0" xfId="46" applyFont="1" applyAlignment="1">
      <alignment horizontal="center" vertical="center" wrapText="1"/>
    </xf>
    <xf numFmtId="0" fontId="38" fillId="0" borderId="0" xfId="46" applyFont="1" applyAlignment="1">
      <alignment horizontal="center" vertical="center" wrapText="1"/>
    </xf>
    <xf numFmtId="0" fontId="24" fillId="0" borderId="0" xfId="46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3" fillId="0" borderId="0" xfId="21" applyFont="1" applyFill="1" applyBorder="1" applyAlignment="1">
      <alignment vertical="center"/>
    </xf>
    <xf numFmtId="0" fontId="38" fillId="0" borderId="0" xfId="46" applyFont="1" applyFill="1" applyAlignment="1">
      <alignment horizontal="center" vertical="center" wrapText="1"/>
    </xf>
    <xf numFmtId="0" fontId="24" fillId="0" borderId="0" xfId="46" applyFont="1" applyFill="1" applyAlignment="1">
      <alignment horizontal="left" vertical="center" wrapText="1"/>
    </xf>
    <xf numFmtId="0" fontId="33" fillId="0" borderId="14" xfId="46" applyFont="1" applyFill="1" applyBorder="1" applyAlignment="1">
      <alignment vertical="center" wrapText="1"/>
    </xf>
    <xf numFmtId="0" fontId="33" fillId="0" borderId="0" xfId="46" applyFont="1" applyFill="1" applyBorder="1" applyAlignment="1">
      <alignment vertical="center" wrapText="1"/>
    </xf>
    <xf numFmtId="0" fontId="24" fillId="0" borderId="0" xfId="46" applyFont="1" applyFill="1" applyBorder="1" applyAlignment="1">
      <alignment horizontal="center" vertical="center" wrapText="1"/>
    </xf>
    <xf numFmtId="0" fontId="25" fillId="0" borderId="15" xfId="46" applyFont="1" applyBorder="1" applyAlignment="1">
      <alignment horizontal="center" vertical="center" wrapText="1"/>
    </xf>
    <xf numFmtId="0" fontId="25" fillId="0" borderId="0" xfId="46" applyFont="1" applyBorder="1" applyAlignment="1">
      <alignment vertical="center" wrapText="1"/>
    </xf>
    <xf numFmtId="0" fontId="24" fillId="0" borderId="14" xfId="46" applyFont="1" applyBorder="1" applyAlignment="1">
      <alignment vertical="center" wrapText="1"/>
    </xf>
    <xf numFmtId="0" fontId="24" fillId="0" borderId="0" xfId="46" applyFont="1" applyBorder="1" applyAlignment="1">
      <alignment vertical="center" wrapText="1"/>
    </xf>
    <xf numFmtId="0" fontId="24" fillId="0" borderId="0" xfId="46" applyFont="1" applyBorder="1" applyAlignment="1">
      <alignment horizontal="center" vertical="center" wrapText="1"/>
    </xf>
    <xf numFmtId="164" fontId="23" fillId="0" borderId="10" xfId="21" applyNumberFormat="1" applyFont="1" applyBorder="1" applyAlignment="1" applyProtection="1">
      <alignment vertical="center"/>
      <protection hidden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34" fillId="0" borderId="0" xfId="21" applyFont="1" applyAlignment="1" applyProtection="1">
      <alignment horizontal="right"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7" fillId="0" borderId="0" xfId="21" applyFont="1" applyBorder="1" applyAlignment="1" applyProtection="1">
      <alignment horizontal="left" vertical="center"/>
      <protection hidden="1"/>
    </xf>
    <xf numFmtId="0" fontId="27" fillId="0" borderId="0" xfId="21" applyFont="1" applyBorder="1" applyAlignment="1" applyProtection="1">
      <alignment vertical="center"/>
    </xf>
    <xf numFmtId="1" fontId="27" fillId="0" borderId="0" xfId="21" applyNumberFormat="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horizontal="left" vertical="center"/>
      <protection locked="0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5" applyNumberFormat="1" applyFont="1" applyBorder="1" applyAlignment="1" applyProtection="1">
      <alignment horizontal="right" vertical="center"/>
      <protection locked="0"/>
    </xf>
    <xf numFmtId="164" fontId="32" fillId="0" borderId="10" xfId="21" applyNumberFormat="1" applyFont="1" applyBorder="1" applyAlignment="1" applyProtection="1">
      <alignment horizontal="left" vertical="center"/>
      <protection hidden="1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44" fillId="0" borderId="0" xfId="26" applyNumberFormat="1" applyFont="1" applyFill="1" applyBorder="1" applyAlignment="1">
      <alignment vertical="center" wrapText="1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0" fontId="35" fillId="0" borderId="10" xfId="46" applyFont="1" applyBorder="1" applyAlignment="1">
      <alignment horizontal="left" vertical="center"/>
    </xf>
    <xf numFmtId="0" fontId="35" fillId="0" borderId="0" xfId="46" applyFont="1" applyBorder="1" applyAlignment="1">
      <alignment horizontal="left" vertical="center"/>
    </xf>
    <xf numFmtId="164" fontId="35" fillId="0" borderId="0" xfId="46" applyNumberFormat="1" applyFont="1" applyBorder="1" applyAlignment="1">
      <alignment horizontal="center" vertical="center" wrapText="1"/>
    </xf>
    <xf numFmtId="164" fontId="26" fillId="0" borderId="0" xfId="25" applyNumberFormat="1" applyFont="1" applyBorder="1" applyAlignment="1" applyProtection="1">
      <alignment horizontal="center" vertical="center"/>
      <protection locked="0"/>
    </xf>
    <xf numFmtId="0" fontId="49" fillId="0" borderId="0" xfId="21" applyFont="1" applyAlignment="1">
      <alignment vertical="center"/>
    </xf>
    <xf numFmtId="164" fontId="23" fillId="0" borderId="0" xfId="21" applyNumberFormat="1" applyFont="1" applyBorder="1" applyAlignment="1">
      <alignment horizontal="center" vertical="center"/>
    </xf>
    <xf numFmtId="0" fontId="50" fillId="0" borderId="0" xfId="21" applyFont="1" applyBorder="1" applyAlignment="1">
      <alignment horizontal="center" vertical="center"/>
    </xf>
    <xf numFmtId="0" fontId="35" fillId="0" borderId="16" xfId="46" applyFont="1" applyBorder="1" applyAlignment="1">
      <alignment horizontal="left" vertical="center"/>
    </xf>
    <xf numFmtId="0" fontId="36" fillId="0" borderId="12" xfId="46" applyFont="1" applyBorder="1" applyAlignment="1">
      <alignment horizontal="center" vertical="center" wrapText="1"/>
    </xf>
    <xf numFmtId="0" fontId="35" fillId="0" borderId="12" xfId="46" applyFont="1" applyBorder="1" applyAlignment="1">
      <alignment horizontal="center" vertical="center" wrapText="1"/>
    </xf>
    <xf numFmtId="0" fontId="35" fillId="0" borderId="16" xfId="46" applyFont="1" applyBorder="1" applyAlignment="1">
      <alignment horizontal="center" vertical="center" wrapText="1"/>
    </xf>
    <xf numFmtId="164" fontId="35" fillId="0" borderId="16" xfId="46" applyNumberFormat="1" applyFont="1" applyBorder="1" applyAlignment="1">
      <alignment horizontal="center" vertical="center" wrapText="1"/>
    </xf>
    <xf numFmtId="0" fontId="23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right"/>
      <protection locked="0"/>
    </xf>
    <xf numFmtId="0" fontId="39" fillId="0" borderId="17" xfId="46" applyFont="1" applyBorder="1" applyAlignment="1">
      <alignment horizontal="center" vertical="center" wrapText="1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41" fillId="0" borderId="0" xfId="21" applyFont="1" applyBorder="1" applyAlignment="1" applyProtection="1">
      <alignment horizontal="left" vertical="center"/>
    </xf>
    <xf numFmtId="0" fontId="50" fillId="0" borderId="0" xfId="21" applyFont="1" applyBorder="1" applyAlignment="1">
      <alignment horizontal="center" vertical="center" wrapText="1"/>
    </xf>
    <xf numFmtId="0" fontId="49" fillId="0" borderId="0" xfId="21" applyFont="1" applyBorder="1" applyAlignment="1">
      <alignment vertical="center"/>
    </xf>
    <xf numFmtId="0" fontId="51" fillId="0" borderId="0" xfId="21" applyFont="1" applyBorder="1" applyAlignment="1">
      <alignment vertical="center"/>
    </xf>
    <xf numFmtId="3" fontId="23" fillId="0" borderId="0" xfId="21" applyNumberFormat="1" applyFont="1" applyBorder="1" applyAlignment="1">
      <alignment horizontal="center" vertical="center"/>
    </xf>
    <xf numFmtId="0" fontId="36" fillId="0" borderId="0" xfId="46" applyFont="1" applyBorder="1" applyAlignment="1">
      <alignment horizontal="center" vertical="center" wrapText="1"/>
    </xf>
    <xf numFmtId="0" fontId="35" fillId="0" borderId="0" xfId="46" applyFont="1" applyBorder="1" applyAlignment="1">
      <alignment horizontal="left" vertical="center" wrapText="1"/>
    </xf>
    <xf numFmtId="164" fontId="38" fillId="0" borderId="0" xfId="46" applyNumberFormat="1" applyFont="1" applyBorder="1" applyAlignment="1">
      <alignment horizontal="center" vertical="center" wrapText="1"/>
    </xf>
    <xf numFmtId="0" fontId="37" fillId="0" borderId="17" xfId="46" applyFont="1" applyBorder="1" applyAlignment="1">
      <alignment horizontal="left" vertical="center" wrapText="1"/>
    </xf>
    <xf numFmtId="0" fontId="37" fillId="24" borderId="17" xfId="46" applyFont="1" applyFill="1" applyBorder="1" applyAlignment="1">
      <alignment horizontal="left" vertical="center" wrapText="1"/>
    </xf>
    <xf numFmtId="0" fontId="36" fillId="0" borderId="18" xfId="46" applyFont="1" applyBorder="1" applyAlignment="1">
      <alignment horizontal="center" vertical="center" wrapText="1"/>
    </xf>
    <xf numFmtId="0" fontId="35" fillId="0" borderId="19" xfId="46" applyFont="1" applyBorder="1" applyAlignment="1">
      <alignment horizontal="center" vertical="center" wrapText="1"/>
    </xf>
    <xf numFmtId="0" fontId="48" fillId="0" borderId="20" xfId="46" applyFont="1" applyBorder="1" applyAlignment="1">
      <alignment horizontal="center" vertical="center" wrapText="1"/>
    </xf>
    <xf numFmtId="0" fontId="35" fillId="0" borderId="20" xfId="46" applyFont="1" applyBorder="1" applyAlignment="1">
      <alignment horizontal="center" vertical="center" wrapText="1"/>
    </xf>
    <xf numFmtId="164" fontId="39" fillId="0" borderId="21" xfId="46" applyNumberFormat="1" applyFont="1" applyBorder="1" applyAlignment="1">
      <alignment horizontal="center" vertical="center" wrapText="1"/>
    </xf>
    <xf numFmtId="0" fontId="35" fillId="0" borderId="21" xfId="46" applyFont="1" applyBorder="1" applyAlignment="1">
      <alignment horizontal="center" vertical="center" wrapText="1"/>
    </xf>
    <xf numFmtId="0" fontId="38" fillId="0" borderId="22" xfId="46" applyFont="1" applyBorder="1" applyAlignment="1">
      <alignment horizontal="center" vertical="center" wrapText="1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7" xfId="21" applyFont="1" applyBorder="1" applyAlignment="1" applyProtection="1">
      <alignment horizontal="center" vertical="center" wrapText="1"/>
    </xf>
    <xf numFmtId="0" fontId="52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7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7" xfId="21" applyFont="1" applyBorder="1" applyAlignment="1" applyProtection="1">
      <alignment horizontal="left" vertical="center" wrapText="1"/>
    </xf>
    <xf numFmtId="0" fontId="23" fillId="0" borderId="17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7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23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23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Border="1" applyAlignment="1" applyProtection="1">
      <alignment horizontal="right" vertical="center" wrapText="1"/>
    </xf>
    <xf numFmtId="0" fontId="34" fillId="0" borderId="0" xfId="21" applyFont="1" applyBorder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7" fillId="0" borderId="0" xfId="25" applyFont="1" applyAlignment="1" applyProtection="1">
      <alignment horizontal="right"/>
      <protection locked="0"/>
    </xf>
    <xf numFmtId="0" fontId="28" fillId="0" borderId="0" xfId="21" applyFont="1" applyFill="1" applyAlignment="1">
      <alignment horizontal="center" vertical="center" wrapText="1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0" fontId="34" fillId="0" borderId="10" xfId="21" applyFont="1" applyBorder="1" applyAlignment="1">
      <alignment horizontal="center" vertical="center" wrapText="1"/>
    </xf>
    <xf numFmtId="3" fontId="37" fillId="0" borderId="0" xfId="46" applyNumberFormat="1" applyFont="1" applyFill="1" applyBorder="1" applyAlignment="1">
      <alignment horizontal="center" vertical="center" wrapText="1"/>
    </xf>
    <xf numFmtId="0" fontId="38" fillId="0" borderId="0" xfId="46" applyFont="1" applyBorder="1" applyAlignment="1">
      <alignment horizontal="center" vertical="center" wrapText="1"/>
    </xf>
    <xf numFmtId="1" fontId="35" fillId="0" borderId="0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5" applyNumberFormat="1" applyFont="1" applyBorder="1" applyAlignment="1" applyProtection="1">
      <alignment horizontal="center" vertical="center"/>
      <protection locked="0"/>
    </xf>
    <xf numFmtId="166" fontId="23" fillId="0" borderId="10" xfId="25" applyNumberFormat="1" applyFont="1" applyBorder="1" applyAlignment="1" applyProtection="1">
      <alignment horizontal="center" vertical="center"/>
      <protection locked="0"/>
    </xf>
    <xf numFmtId="0" fontId="28" fillId="0" borderId="23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21" applyFont="1" applyBorder="1" applyAlignment="1">
      <alignment horizontal="center" vertical="center"/>
    </xf>
    <xf numFmtId="3" fontId="49" fillId="0" borderId="0" xfId="21" applyNumberFormat="1" applyFont="1" applyBorder="1" applyAlignment="1">
      <alignment vertical="center"/>
    </xf>
    <xf numFmtId="166" fontId="22" fillId="0" borderId="0" xfId="45" applyNumberFormat="1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vertical="center" wrapText="1"/>
    </xf>
    <xf numFmtId="3" fontId="23" fillId="0" borderId="0" xfId="21" applyNumberFormat="1" applyFont="1" applyBorder="1" applyAlignment="1">
      <alignment horizontal="left" vertical="center"/>
    </xf>
    <xf numFmtId="166" fontId="23" fillId="0" borderId="0" xfId="0" applyNumberFormat="1" applyFont="1" applyBorder="1" applyAlignment="1" applyProtection="1">
      <alignment horizontal="center" vertical="center"/>
    </xf>
    <xf numFmtId="166" fontId="40" fillId="0" borderId="10" xfId="45" applyNumberFormat="1" applyFont="1" applyBorder="1" applyAlignment="1">
      <alignment horizontal="center" vertical="center" wrapText="1"/>
    </xf>
    <xf numFmtId="166" fontId="35" fillId="0" borderId="24" xfId="46" applyNumberFormat="1" applyFont="1" applyBorder="1" applyAlignment="1">
      <alignment horizontal="center" vertical="center" wrapText="1"/>
    </xf>
    <xf numFmtId="166" fontId="35" fillId="0" borderId="25" xfId="46" applyNumberFormat="1" applyFont="1" applyBorder="1" applyAlignment="1">
      <alignment horizontal="center" vertical="center" wrapText="1"/>
    </xf>
    <xf numFmtId="166" fontId="35" fillId="0" borderId="22" xfId="46" applyNumberFormat="1" applyFont="1" applyBorder="1" applyAlignment="1">
      <alignment horizontal="center" vertical="center" wrapText="1"/>
    </xf>
    <xf numFmtId="3" fontId="40" fillId="0" borderId="12" xfId="45" applyNumberFormat="1" applyFont="1" applyBorder="1" applyAlignment="1">
      <alignment horizontal="center" vertical="center" wrapText="1"/>
    </xf>
    <xf numFmtId="3" fontId="35" fillId="0" borderId="18" xfId="46" applyNumberFormat="1" applyFont="1" applyBorder="1" applyAlignment="1">
      <alignment horizontal="center" vertical="center" wrapText="1"/>
    </xf>
    <xf numFmtId="3" fontId="35" fillId="0" borderId="24" xfId="46" applyNumberFormat="1" applyFont="1" applyBorder="1" applyAlignment="1">
      <alignment horizontal="center" vertical="center" wrapText="1"/>
    </xf>
    <xf numFmtId="3" fontId="35" fillId="0" borderId="26" xfId="46" applyNumberFormat="1" applyFont="1" applyBorder="1" applyAlignment="1">
      <alignment horizontal="center" vertical="center" wrapText="1"/>
    </xf>
    <xf numFmtId="0" fontId="55" fillId="0" borderId="0" xfId="21" applyFont="1" applyFill="1" applyBorder="1" applyAlignment="1">
      <alignment horizontal="center" vertical="center" wrapText="1"/>
    </xf>
    <xf numFmtId="0" fontId="27" fillId="0" borderId="10" xfId="21" applyFont="1" applyBorder="1" applyAlignment="1" applyProtection="1">
      <alignment horizontal="left" vertical="center"/>
      <protection hidden="1"/>
    </xf>
    <xf numFmtId="166" fontId="27" fillId="0" borderId="10" xfId="25" applyNumberFormat="1" applyFont="1" applyBorder="1" applyAlignment="1" applyProtection="1">
      <alignment horizontal="center" vertical="center"/>
      <protection locked="0"/>
    </xf>
    <xf numFmtId="166" fontId="27" fillId="0" borderId="10" xfId="25" applyNumberFormat="1" applyFont="1" applyBorder="1" applyAlignment="1" applyProtection="1">
      <alignment horizontal="center" vertical="center"/>
    </xf>
    <xf numFmtId="0" fontId="27" fillId="0" borderId="10" xfId="21" applyFont="1" applyBorder="1" applyAlignment="1" applyProtection="1">
      <alignment vertical="center"/>
      <protection hidden="1"/>
    </xf>
    <xf numFmtId="0" fontId="27" fillId="0" borderId="10" xfId="21" applyFont="1" applyBorder="1" applyAlignment="1">
      <alignment horizontal="left" vertical="center"/>
    </xf>
    <xf numFmtId="0" fontId="27" fillId="0" borderId="10" xfId="21" applyFont="1" applyBorder="1" applyAlignment="1">
      <alignment vertical="center"/>
    </xf>
    <xf numFmtId="0" fontId="27" fillId="0" borderId="10" xfId="21" applyFont="1" applyBorder="1" applyAlignment="1" applyProtection="1">
      <alignment horizontal="left" vertical="center"/>
      <protection locked="0"/>
    </xf>
    <xf numFmtId="0" fontId="27" fillId="0" borderId="10" xfId="21" applyFont="1" applyBorder="1" applyAlignment="1" applyProtection="1">
      <alignment vertical="center"/>
      <protection locked="0"/>
    </xf>
    <xf numFmtId="0" fontId="41" fillId="0" borderId="10" xfId="21" applyFont="1" applyBorder="1" applyAlignment="1" applyProtection="1">
      <alignment horizontal="left" vertical="center" wrapText="1"/>
    </xf>
    <xf numFmtId="0" fontId="41" fillId="0" borderId="10" xfId="21" applyFont="1" applyBorder="1" applyAlignment="1" applyProtection="1">
      <alignment horizontal="left" vertical="center" wrapText="1"/>
      <protection hidden="1"/>
    </xf>
    <xf numFmtId="0" fontId="27" fillId="0" borderId="10" xfId="21" applyFont="1" applyBorder="1" applyAlignment="1" applyProtection="1">
      <alignment horizontal="left" vertical="center"/>
    </xf>
    <xf numFmtId="166" fontId="24" fillId="0" borderId="10" xfId="25" applyNumberFormat="1" applyFont="1" applyBorder="1" applyAlignment="1" applyProtection="1">
      <alignment horizontal="center" vertical="center"/>
    </xf>
    <xf numFmtId="165" fontId="27" fillId="0" borderId="10" xfId="25" applyNumberFormat="1" applyFont="1" applyBorder="1" applyAlignment="1" applyProtection="1">
      <alignment horizontal="left" vertical="center" wrapText="1"/>
      <protection hidden="1"/>
    </xf>
    <xf numFmtId="165" fontId="27" fillId="0" borderId="10" xfId="25" applyNumberFormat="1" applyFont="1" applyBorder="1" applyAlignment="1" applyProtection="1">
      <alignment horizontal="left" vertical="center" wrapText="1"/>
    </xf>
    <xf numFmtId="165" fontId="27" fillId="0" borderId="10" xfId="25" applyNumberFormat="1" applyFont="1" applyBorder="1" applyAlignment="1" applyProtection="1">
      <alignment horizontal="left" vertical="center" wrapText="1"/>
      <protection locked="0"/>
    </xf>
    <xf numFmtId="166" fontId="23" fillId="0" borderId="10" xfId="25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0" fontId="27" fillId="0" borderId="10" xfId="21" applyFont="1" applyBorder="1" applyAlignment="1" applyProtection="1">
      <alignment vertical="center"/>
    </xf>
    <xf numFmtId="166" fontId="23" fillId="0" borderId="10" xfId="21" applyNumberFormat="1" applyFont="1" applyBorder="1" applyAlignment="1" applyProtection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41" fillId="0" borderId="10" xfId="0" applyFont="1" applyBorder="1" applyAlignment="1" applyProtection="1">
      <alignment horizontal="left" vertical="center" wrapText="1"/>
    </xf>
    <xf numFmtId="165" fontId="27" fillId="24" borderId="10" xfId="25" applyNumberFormat="1" applyFont="1" applyFill="1" applyBorder="1" applyAlignment="1" applyProtection="1">
      <alignment horizontal="left" vertical="center" wrapText="1"/>
      <protection hidden="1"/>
    </xf>
    <xf numFmtId="166" fontId="23" fillId="0" borderId="10" xfId="21" applyNumberFormat="1" applyFont="1" applyBorder="1" applyAlignment="1">
      <alignment horizontal="center" vertical="center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6" fontId="23" fillId="0" borderId="0" xfId="0" applyNumberFormat="1" applyFont="1" applyAlignment="1" applyProtection="1">
      <alignment horizontal="left" vertical="center"/>
      <protection locked="0"/>
    </xf>
    <xf numFmtId="164" fontId="24" fillId="0" borderId="0" xfId="45" applyNumberFormat="1" applyFont="1" applyBorder="1" applyAlignment="1">
      <alignment horizontal="right" vertical="center"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7" fillId="0" borderId="16" xfId="45" applyNumberFormat="1" applyFont="1" applyBorder="1" applyAlignment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3" fontId="40" fillId="0" borderId="27" xfId="46" applyNumberFormat="1" applyFont="1" applyBorder="1" applyAlignment="1">
      <alignment horizontal="center" vertical="center" wrapText="1"/>
    </xf>
    <xf numFmtId="0" fontId="24" fillId="0" borderId="0" xfId="0" applyFont="1" applyBorder="1" applyAlignment="1" applyProtection="1">
      <alignment horizontal="left" vertical="center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0" fontId="23" fillId="0" borderId="23" xfId="45" applyFont="1" applyBorder="1" applyAlignment="1">
      <alignment horizontal="center" vertical="center" wrapText="1"/>
    </xf>
    <xf numFmtId="0" fontId="24" fillId="0" borderId="0" xfId="21" applyFont="1" applyFill="1" applyBorder="1" applyAlignment="1">
      <alignment horizontal="right" vertical="center" wrapText="1"/>
    </xf>
    <xf numFmtId="0" fontId="34" fillId="0" borderId="0" xfId="21" applyFont="1" applyFill="1" applyBorder="1" applyAlignment="1">
      <alignment horizontal="center" vertical="center" wrapText="1"/>
    </xf>
    <xf numFmtId="3" fontId="56" fillId="0" borderId="0" xfId="46" applyNumberFormat="1" applyFont="1" applyFill="1" applyBorder="1" applyAlignment="1">
      <alignment horizontal="center" vertical="center" wrapText="1"/>
    </xf>
    <xf numFmtId="0" fontId="23" fillId="0" borderId="0" xfId="21" applyFont="1" applyAlignment="1">
      <alignment horizontal="right" vertical="center"/>
    </xf>
    <xf numFmtId="0" fontId="23" fillId="0" borderId="11" xfId="21" applyFont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0" fontId="23" fillId="0" borderId="10" xfId="21" applyFont="1" applyBorder="1" applyAlignment="1">
      <alignment vertical="center"/>
    </xf>
    <xf numFmtId="0" fontId="28" fillId="0" borderId="10" xfId="21" applyFont="1" applyBorder="1" applyAlignment="1">
      <alignment horizontal="center" vertical="center"/>
    </xf>
    <xf numFmtId="0" fontId="28" fillId="0" borderId="10" xfId="21" applyFont="1" applyBorder="1" applyAlignment="1">
      <alignment vertical="center"/>
    </xf>
    <xf numFmtId="166" fontId="28" fillId="0" borderId="10" xfId="21" applyNumberFormat="1" applyFont="1" applyBorder="1" applyAlignment="1">
      <alignment horizontal="center" vertical="center"/>
    </xf>
    <xf numFmtId="0" fontId="23" fillId="25" borderId="10" xfId="21" applyFont="1" applyFill="1" applyBorder="1" applyAlignment="1">
      <alignment horizontal="center" vertical="center"/>
    </xf>
    <xf numFmtId="0" fontId="23" fillId="25" borderId="10" xfId="21" applyFont="1" applyFill="1" applyBorder="1" applyAlignment="1">
      <alignment vertical="center" wrapText="1"/>
    </xf>
    <xf numFmtId="166" fontId="23" fillId="25" borderId="10" xfId="21" applyNumberFormat="1" applyFont="1" applyFill="1" applyBorder="1" applyAlignment="1">
      <alignment horizontal="center" vertical="center"/>
    </xf>
    <xf numFmtId="164" fontId="23" fillId="25" borderId="0" xfId="21" applyNumberFormat="1" applyFont="1" applyFill="1" applyAlignment="1">
      <alignment vertical="center"/>
    </xf>
    <xf numFmtId="0" fontId="23" fillId="25" borderId="0" xfId="21" applyFont="1" applyFill="1" applyAlignment="1">
      <alignment vertical="center"/>
    </xf>
    <xf numFmtId="0" fontId="23" fillId="0" borderId="12" xfId="45" applyFont="1" applyBorder="1" applyAlignment="1">
      <alignment horizontal="center" vertical="center" wrapText="1"/>
    </xf>
    <xf numFmtId="165" fontId="28" fillId="0" borderId="0" xfId="25" applyNumberFormat="1" applyFont="1" applyFill="1" applyBorder="1" applyAlignment="1">
      <alignment vertical="center" wrapText="1"/>
    </xf>
    <xf numFmtId="0" fontId="23" fillId="0" borderId="14" xfId="21" applyFont="1" applyBorder="1" applyAlignment="1">
      <alignment horizontal="center" vertical="center"/>
    </xf>
    <xf numFmtId="166" fontId="57" fillId="0" borderId="10" xfId="45" applyNumberFormat="1" applyFont="1" applyBorder="1" applyAlignment="1">
      <alignment horizontal="center" vertical="center" wrapText="1"/>
    </xf>
    <xf numFmtId="3" fontId="38" fillId="0" borderId="10" xfId="47" applyNumberFormat="1" applyFont="1" applyBorder="1" applyAlignment="1">
      <alignment horizontal="center" vertical="center" wrapText="1"/>
    </xf>
    <xf numFmtId="166" fontId="38" fillId="0" borderId="10" xfId="47" applyNumberFormat="1" applyFont="1" applyBorder="1" applyAlignment="1">
      <alignment horizontal="center" vertical="center" wrapText="1"/>
    </xf>
    <xf numFmtId="3" fontId="38" fillId="0" borderId="0" xfId="47" applyNumberFormat="1" applyFont="1" applyFill="1" applyBorder="1" applyAlignment="1">
      <alignment horizontal="center" vertical="center" wrapText="1"/>
    </xf>
    <xf numFmtId="3" fontId="38" fillId="0" borderId="10" xfId="46" applyNumberFormat="1" applyFont="1" applyBorder="1" applyAlignment="1">
      <alignment horizontal="center" vertical="center" wrapText="1"/>
    </xf>
    <xf numFmtId="166" fontId="38" fillId="0" borderId="10" xfId="46" applyNumberFormat="1" applyFont="1" applyBorder="1" applyAlignment="1">
      <alignment horizontal="center" vertical="center" wrapText="1"/>
    </xf>
    <xf numFmtId="1" fontId="23" fillId="0" borderId="0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horizontal="center" vertical="center"/>
    </xf>
    <xf numFmtId="0" fontId="27" fillId="0" borderId="0" xfId="21" applyFont="1" applyBorder="1" applyAlignment="1" applyProtection="1">
      <alignment vertical="center" wrapText="1"/>
    </xf>
    <xf numFmtId="0" fontId="43" fillId="0" borderId="0" xfId="20" applyFont="1" applyAlignment="1">
      <alignment vertical="center"/>
    </xf>
    <xf numFmtId="0" fontId="45" fillId="0" borderId="0" xfId="20" applyFont="1" applyAlignment="1">
      <alignment vertical="center"/>
    </xf>
    <xf numFmtId="0" fontId="45" fillId="0" borderId="0" xfId="20" applyFont="1" applyAlignment="1">
      <alignment horizontal="center" vertical="center"/>
    </xf>
    <xf numFmtId="0" fontId="43" fillId="0" borderId="19" xfId="20" applyFont="1" applyBorder="1" applyAlignment="1">
      <alignment horizontal="center" vertical="center" wrapText="1"/>
    </xf>
    <xf numFmtId="0" fontId="43" fillId="0" borderId="21" xfId="20" applyFont="1" applyBorder="1" applyAlignment="1">
      <alignment horizontal="center" vertical="center" wrapText="1"/>
    </xf>
    <xf numFmtId="0" fontId="43" fillId="0" borderId="28" xfId="20" applyFont="1" applyBorder="1" applyAlignment="1">
      <alignment horizontal="center" vertical="center" wrapText="1"/>
    </xf>
    <xf numFmtId="0" fontId="44" fillId="0" borderId="12" xfId="20" applyFont="1" applyBorder="1" applyAlignment="1">
      <alignment horizontal="center" vertical="center"/>
    </xf>
    <xf numFmtId="0" fontId="44" fillId="0" borderId="13" xfId="20" applyFont="1" applyBorder="1" applyAlignment="1">
      <alignment vertical="center"/>
    </xf>
    <xf numFmtId="0" fontId="44" fillId="0" borderId="29" xfId="20" applyFont="1" applyBorder="1" applyAlignment="1">
      <alignment horizontal="center" vertical="center"/>
    </xf>
    <xf numFmtId="0" fontId="44" fillId="0" borderId="13" xfId="20" applyFont="1" applyBorder="1" applyAlignment="1">
      <alignment horizontal="center" vertical="center"/>
    </xf>
    <xf numFmtId="0" fontId="44" fillId="0" borderId="0" xfId="20" applyFont="1" applyAlignment="1">
      <alignment vertical="center"/>
    </xf>
    <xf numFmtId="0" fontId="45" fillId="0" borderId="12" xfId="20" applyFont="1" applyBorder="1" applyAlignment="1">
      <alignment horizontal="center" vertical="center"/>
    </xf>
    <xf numFmtId="0" fontId="45" fillId="0" borderId="13" xfId="20" applyFont="1" applyBorder="1" applyAlignment="1">
      <alignment vertical="center"/>
    </xf>
    <xf numFmtId="0" fontId="45" fillId="0" borderId="29" xfId="20" applyFont="1" applyBorder="1" applyAlignment="1">
      <alignment horizontal="center" vertical="center"/>
    </xf>
    <xf numFmtId="0" fontId="45" fillId="0" borderId="13" xfId="20" applyFont="1" applyBorder="1" applyAlignment="1">
      <alignment horizontal="center" vertical="center"/>
    </xf>
    <xf numFmtId="0" fontId="45" fillId="0" borderId="29" xfId="20" applyFont="1" applyBorder="1" applyAlignment="1">
      <alignment vertical="center"/>
    </xf>
    <xf numFmtId="0" fontId="44" fillId="0" borderId="18" xfId="20" applyFont="1" applyBorder="1" applyAlignment="1">
      <alignment horizontal="center" vertical="center"/>
    </xf>
    <xf numFmtId="0" fontId="44" fillId="0" borderId="25" xfId="20" applyFont="1" applyBorder="1" applyAlignment="1">
      <alignment vertical="center"/>
    </xf>
    <xf numFmtId="0" fontId="44" fillId="0" borderId="30" xfId="20" applyFont="1" applyBorder="1" applyAlignment="1">
      <alignment horizontal="center" vertical="center"/>
    </xf>
    <xf numFmtId="0" fontId="44" fillId="0" borderId="25" xfId="20" applyFont="1" applyBorder="1" applyAlignment="1">
      <alignment horizontal="center" vertical="center"/>
    </xf>
    <xf numFmtId="0" fontId="47" fillId="0" borderId="0" xfId="20" applyFont="1" applyAlignment="1">
      <alignment vertical="center"/>
    </xf>
    <xf numFmtId="165" fontId="44" fillId="0" borderId="0" xfId="26" applyNumberFormat="1" applyFont="1" applyFill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164" fontId="23" fillId="0" borderId="0" xfId="0" applyNumberFormat="1" applyFont="1" applyBorder="1" applyAlignment="1" applyProtection="1">
      <alignment horizontal="center" vertical="center"/>
    </xf>
    <xf numFmtId="164" fontId="28" fillId="0" borderId="0" xfId="0" applyNumberFormat="1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right"/>
      <protection locked="0"/>
    </xf>
    <xf numFmtId="0" fontId="28" fillId="0" borderId="0" xfId="0" applyFont="1" applyAlignment="1" applyProtection="1">
      <alignment vertical="center"/>
    </xf>
    <xf numFmtId="0" fontId="23" fillId="0" borderId="10" xfId="45" applyFont="1" applyBorder="1" applyAlignment="1">
      <alignment horizontal="center" vertical="center" wrapText="1"/>
    </xf>
    <xf numFmtId="3" fontId="38" fillId="0" borderId="0" xfId="46" applyNumberFormat="1" applyFont="1" applyBorder="1" applyAlignment="1">
      <alignment horizontal="center" vertical="center" wrapText="1"/>
    </xf>
    <xf numFmtId="0" fontId="23" fillId="0" borderId="13" xfId="21" applyFont="1" applyBorder="1" applyAlignment="1">
      <alignment horizontal="center" vertical="center"/>
    </xf>
    <xf numFmtId="166" fontId="27" fillId="0" borderId="31" xfId="45" applyNumberFormat="1" applyFont="1" applyBorder="1" applyAlignment="1">
      <alignment horizontal="center" vertical="center" wrapText="1"/>
    </xf>
    <xf numFmtId="166" fontId="27" fillId="0" borderId="32" xfId="45" applyNumberFormat="1" applyFont="1" applyBorder="1" applyAlignment="1">
      <alignment horizontal="center" vertical="center" wrapText="1"/>
    </xf>
    <xf numFmtId="166" fontId="57" fillId="0" borderId="12" xfId="45" applyNumberFormat="1" applyFont="1" applyBorder="1" applyAlignment="1">
      <alignment horizontal="center" vertical="center" wrapText="1"/>
    </xf>
    <xf numFmtId="166" fontId="57" fillId="0" borderId="13" xfId="45" applyNumberFormat="1" applyFont="1" applyBorder="1" applyAlignment="1">
      <alignment horizontal="center" vertical="center" wrapText="1"/>
    </xf>
    <xf numFmtId="166" fontId="27" fillId="0" borderId="12" xfId="45" applyNumberFormat="1" applyFont="1" applyBorder="1" applyAlignment="1">
      <alignment horizontal="center" vertical="center" wrapText="1"/>
    </xf>
    <xf numFmtId="166" fontId="57" fillId="0" borderId="18" xfId="45" applyNumberFormat="1" applyFont="1" applyBorder="1" applyAlignment="1">
      <alignment horizontal="center" vertical="center" wrapText="1"/>
    </xf>
    <xf numFmtId="166" fontId="57" fillId="0" borderId="24" xfId="45" applyNumberFormat="1" applyFont="1" applyBorder="1" applyAlignment="1">
      <alignment horizontal="center" vertical="center" wrapText="1"/>
    </xf>
    <xf numFmtId="166" fontId="57" fillId="0" borderId="25" xfId="45" applyNumberFormat="1" applyFont="1" applyBorder="1" applyAlignment="1">
      <alignment horizontal="center" vertical="center" wrapText="1"/>
    </xf>
    <xf numFmtId="166" fontId="24" fillId="0" borderId="29" xfId="45" applyNumberFormat="1" applyFont="1" applyBorder="1" applyAlignment="1">
      <alignment horizontal="center" vertical="center" wrapText="1"/>
    </xf>
    <xf numFmtId="166" fontId="57" fillId="0" borderId="29" xfId="45" applyNumberFormat="1" applyFont="1" applyBorder="1" applyAlignment="1">
      <alignment horizontal="center" vertical="center" wrapText="1"/>
    </xf>
    <xf numFmtId="166" fontId="22" fillId="0" borderId="30" xfId="45" applyNumberFormat="1" applyFont="1" applyBorder="1" applyAlignment="1">
      <alignment horizontal="center" vertical="center" wrapText="1"/>
    </xf>
    <xf numFmtId="166" fontId="27" fillId="0" borderId="33" xfId="45" applyNumberFormat="1" applyFont="1" applyBorder="1" applyAlignment="1">
      <alignment horizontal="center" vertical="center" wrapText="1"/>
    </xf>
    <xf numFmtId="166" fontId="27" fillId="0" borderId="29" xfId="21" applyNumberFormat="1" applyFont="1" applyBorder="1" applyAlignment="1">
      <alignment horizontal="center" vertical="center"/>
    </xf>
    <xf numFmtId="166" fontId="57" fillId="0" borderId="30" xfId="45" applyNumberFormat="1" applyFont="1" applyBorder="1" applyAlignment="1">
      <alignment horizontal="center" vertical="center" wrapText="1"/>
    </xf>
    <xf numFmtId="164" fontId="26" fillId="0" borderId="33" xfId="45" applyNumberFormat="1" applyFont="1" applyBorder="1" applyAlignment="1">
      <alignment horizontal="center" vertical="center" wrapText="1"/>
    </xf>
    <xf numFmtId="0" fontId="26" fillId="0" borderId="13" xfId="45" applyFont="1" applyBorder="1" applyAlignment="1">
      <alignment horizontal="left" vertical="center" wrapText="1"/>
    </xf>
    <xf numFmtId="164" fontId="23" fillId="0" borderId="13" xfId="21" applyNumberFormat="1" applyFont="1" applyBorder="1" applyAlignment="1" applyProtection="1">
      <alignment vertical="center"/>
      <protection hidden="1"/>
    </xf>
    <xf numFmtId="0" fontId="49" fillId="0" borderId="13" xfId="21" applyFont="1" applyBorder="1" applyAlignment="1">
      <alignment horizontal="left" vertical="center" wrapText="1"/>
    </xf>
    <xf numFmtId="0" fontId="49" fillId="0" borderId="18" xfId="21" applyFont="1" applyBorder="1" applyAlignment="1">
      <alignment vertical="center"/>
    </xf>
    <xf numFmtId="0" fontId="24" fillId="0" borderId="25" xfId="21" applyFont="1" applyBorder="1" applyAlignment="1">
      <alignment horizontal="center" vertical="center"/>
    </xf>
    <xf numFmtId="166" fontId="35" fillId="0" borderId="10" xfId="46" applyNumberFormat="1" applyFont="1" applyBorder="1" applyAlignment="1">
      <alignment horizontal="center" vertical="center" wrapText="1"/>
    </xf>
    <xf numFmtId="166" fontId="35" fillId="0" borderId="13" xfId="46" applyNumberFormat="1" applyFont="1" applyBorder="1" applyAlignment="1">
      <alignment horizontal="center" vertical="center" wrapText="1"/>
    </xf>
    <xf numFmtId="166" fontId="35" fillId="0" borderId="1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</xf>
    <xf numFmtId="166" fontId="26" fillId="0" borderId="0" xfId="0" applyNumberFormat="1" applyFont="1" applyAlignment="1" applyProtection="1">
      <alignment horizontal="left" vertical="center"/>
    </xf>
    <xf numFmtId="0" fontId="23" fillId="0" borderId="10" xfId="0" applyFont="1" applyBorder="1" applyAlignment="1" applyProtection="1">
      <alignment vertical="center"/>
      <protection locked="0"/>
    </xf>
    <xf numFmtId="3" fontId="40" fillId="0" borderId="12" xfId="45" applyNumberFormat="1" applyFont="1" applyBorder="1" applyAlignment="1" applyProtection="1">
      <alignment horizontal="center" vertical="center" wrapText="1"/>
    </xf>
    <xf numFmtId="166" fontId="40" fillId="0" borderId="10" xfId="45" applyNumberFormat="1" applyFont="1" applyBorder="1" applyAlignment="1" applyProtection="1">
      <alignment horizontal="center" vertical="center" wrapText="1"/>
    </xf>
    <xf numFmtId="3" fontId="40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13" xfId="46" applyNumberFormat="1" applyFont="1" applyBorder="1" applyAlignment="1" applyProtection="1">
      <alignment horizontal="center" vertical="center" wrapText="1"/>
      <protection locked="0"/>
    </xf>
    <xf numFmtId="3" fontId="40" fillId="0" borderId="12" xfId="46" applyNumberFormat="1" applyFont="1" applyBorder="1" applyAlignment="1" applyProtection="1">
      <alignment horizontal="center" vertical="center" wrapText="1"/>
      <protection locked="0"/>
    </xf>
    <xf numFmtId="166" fontId="40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17" xfId="46" applyNumberFormat="1" applyFont="1" applyBorder="1" applyAlignment="1" applyProtection="1">
      <alignment horizontal="center" vertical="center" wrapText="1"/>
      <protection locked="0"/>
    </xf>
    <xf numFmtId="3" fontId="40" fillId="0" borderId="34" xfId="46" applyNumberFormat="1" applyFont="1" applyBorder="1" applyAlignment="1" applyProtection="1">
      <alignment horizontal="center" vertical="center" wrapText="1"/>
      <protection locked="0"/>
    </xf>
    <xf numFmtId="166" fontId="40" fillId="0" borderId="34" xfId="46" applyNumberFormat="1" applyFont="1" applyBorder="1" applyAlignment="1" applyProtection="1">
      <alignment horizontal="center" vertical="center" wrapText="1"/>
      <protection locked="0"/>
    </xf>
    <xf numFmtId="166" fontId="36" fillId="0" borderId="13" xfId="46" applyNumberFormat="1" applyFont="1" applyBorder="1" applyAlignment="1" applyProtection="1">
      <alignment horizontal="center" vertical="center" wrapText="1"/>
      <protection locked="0"/>
    </xf>
    <xf numFmtId="3" fontId="40" fillId="0" borderId="27" xfId="46" applyNumberFormat="1" applyFont="1" applyBorder="1" applyAlignment="1" applyProtection="1">
      <alignment horizontal="center" vertical="center" wrapText="1"/>
      <protection locked="0"/>
    </xf>
    <xf numFmtId="0" fontId="36" fillId="0" borderId="10" xfId="46" applyFont="1" applyBorder="1" applyAlignment="1" applyProtection="1">
      <alignment horizontal="left" vertical="center" wrapText="1"/>
      <protection locked="0"/>
    </xf>
    <xf numFmtId="166" fontId="36" fillId="0" borderId="10" xfId="46" applyNumberFormat="1" applyFont="1" applyBorder="1" applyAlignment="1" applyProtection="1">
      <alignment horizontal="center" vertical="center" wrapText="1"/>
      <protection locked="0"/>
    </xf>
    <xf numFmtId="166" fontId="36" fillId="0" borderId="12" xfId="46" applyNumberFormat="1" applyFont="1" applyBorder="1" applyAlignment="1" applyProtection="1">
      <alignment horizontal="center" vertical="center" wrapText="1"/>
      <protection locked="0"/>
    </xf>
    <xf numFmtId="0" fontId="37" fillId="0" borderId="10" xfId="46" applyFont="1" applyBorder="1" applyAlignment="1" applyProtection="1">
      <alignment horizontal="left" vertical="center"/>
      <protection locked="0"/>
    </xf>
    <xf numFmtId="166" fontId="37" fillId="0" borderId="10" xfId="46" applyNumberFormat="1" applyFont="1" applyBorder="1" applyAlignment="1" applyProtection="1">
      <alignment horizontal="center" vertical="center" wrapText="1"/>
      <protection locked="0"/>
    </xf>
    <xf numFmtId="166" fontId="37" fillId="0" borderId="13" xfId="46" applyNumberFormat="1" applyFont="1" applyBorder="1" applyAlignment="1" applyProtection="1">
      <alignment horizontal="center" vertical="center" wrapText="1"/>
      <protection locked="0"/>
    </xf>
    <xf numFmtId="166" fontId="37" fillId="0" borderId="12" xfId="46" applyNumberFormat="1" applyFont="1" applyBorder="1" applyAlignment="1" applyProtection="1">
      <alignment horizontal="center" vertical="center" wrapText="1"/>
      <protection locked="0"/>
    </xf>
    <xf numFmtId="0" fontId="38" fillId="0" borderId="0" xfId="46" applyFont="1" applyAlignment="1" applyProtection="1">
      <alignment horizontal="center" vertical="center" wrapText="1"/>
      <protection locked="0"/>
    </xf>
    <xf numFmtId="0" fontId="24" fillId="0" borderId="0" xfId="46" applyFont="1" applyAlignment="1" applyProtection="1">
      <alignment horizontal="center" vertical="center" wrapText="1"/>
      <protection locked="0"/>
    </xf>
    <xf numFmtId="0" fontId="24" fillId="0" borderId="0" xfId="46" applyFont="1" applyAlignment="1" applyProtection="1">
      <alignment horizontal="left" vertical="center" wrapText="1"/>
      <protection locked="0"/>
    </xf>
    <xf numFmtId="0" fontId="33" fillId="0" borderId="0" xfId="46" applyFont="1" applyBorder="1" applyAlignment="1" applyProtection="1">
      <alignment vertical="center" wrapText="1"/>
      <protection locked="0"/>
    </xf>
    <xf numFmtId="164" fontId="38" fillId="0" borderId="0" xfId="46" applyNumberFormat="1" applyFont="1" applyAlignment="1" applyProtection="1">
      <alignment horizontal="center" vertical="center" wrapText="1"/>
      <protection locked="0"/>
    </xf>
    <xf numFmtId="0" fontId="35" fillId="0" borderId="0" xfId="46" applyFont="1" applyAlignment="1" applyProtection="1">
      <alignment horizontal="center" vertical="center" wrapText="1"/>
      <protection locked="0"/>
    </xf>
    <xf numFmtId="0" fontId="28" fillId="0" borderId="0" xfId="46" applyFont="1" applyAlignment="1" applyProtection="1">
      <alignment horizontal="left" vertical="center" wrapText="1"/>
      <protection locked="0"/>
    </xf>
    <xf numFmtId="0" fontId="28" fillId="0" borderId="0" xfId="46" applyFont="1" applyAlignment="1" applyProtection="1">
      <alignment horizontal="center" vertical="center" wrapText="1"/>
      <protection locked="0"/>
    </xf>
    <xf numFmtId="0" fontId="31" fillId="0" borderId="0" xfId="46" applyFont="1" applyBorder="1" applyAlignment="1" applyProtection="1">
      <alignment vertical="center" wrapText="1"/>
      <protection locked="0"/>
    </xf>
    <xf numFmtId="0" fontId="24" fillId="0" borderId="0" xfId="46" applyFont="1" applyAlignment="1" applyProtection="1">
      <alignment horizontal="left" vertical="center"/>
      <protection locked="0"/>
    </xf>
    <xf numFmtId="0" fontId="24" fillId="0" borderId="0" xfId="46" applyFont="1" applyBorder="1" applyAlignment="1" applyProtection="1">
      <alignment vertical="center" wrapText="1"/>
      <protection locked="0"/>
    </xf>
    <xf numFmtId="0" fontId="35" fillId="0" borderId="0" xfId="46" applyFont="1" applyAlignment="1" applyProtection="1">
      <alignment horizontal="left" vertical="center" wrapText="1"/>
      <protection locked="0"/>
    </xf>
    <xf numFmtId="0" fontId="36" fillId="0" borderId="0" xfId="46" applyFont="1" applyAlignment="1" applyProtection="1">
      <alignment horizontal="center" vertical="center" wrapText="1"/>
      <protection locked="0"/>
    </xf>
    <xf numFmtId="0" fontId="34" fillId="0" borderId="0" xfId="46" applyFont="1" applyAlignment="1" applyProtection="1">
      <alignment horizontal="center" vertical="center" wrapText="1"/>
      <protection locked="0"/>
    </xf>
    <xf numFmtId="0" fontId="36" fillId="0" borderId="0" xfId="46" applyFont="1" applyBorder="1" applyAlignment="1" applyProtection="1">
      <alignment horizontal="center" vertical="center" wrapText="1"/>
      <protection locked="0"/>
    </xf>
    <xf numFmtId="0" fontId="38" fillId="0" borderId="0" xfId="46" applyFont="1" applyBorder="1" applyAlignment="1" applyProtection="1">
      <alignment horizontal="center" vertical="center" wrapText="1"/>
      <protection locked="0"/>
    </xf>
    <xf numFmtId="1" fontId="35" fillId="0" borderId="0" xfId="46" applyNumberFormat="1" applyFont="1" applyBorder="1" applyAlignment="1" applyProtection="1">
      <alignment horizontal="center" vertical="center" wrapText="1"/>
      <protection locked="0"/>
    </xf>
    <xf numFmtId="164" fontId="35" fillId="0" borderId="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7" fillId="0" borderId="0" xfId="25" applyFont="1" applyAlignment="1" applyProtection="1">
      <alignment horizontal="right" vertical="center"/>
      <protection locked="0"/>
    </xf>
    <xf numFmtId="0" fontId="27" fillId="24" borderId="10" xfId="21" applyFont="1" applyFill="1" applyBorder="1" applyAlignment="1" applyProtection="1">
      <alignment vertical="center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0" fontId="34" fillId="0" borderId="10" xfId="21" applyFont="1" applyFill="1" applyBorder="1" applyAlignment="1">
      <alignment horizontal="center" vertical="center" wrapText="1"/>
    </xf>
    <xf numFmtId="166" fontId="38" fillId="0" borderId="10" xfId="47" applyNumberFormat="1" applyFont="1" applyFill="1" applyBorder="1" applyAlignment="1">
      <alignment horizontal="center" vertical="center" wrapText="1"/>
    </xf>
    <xf numFmtId="0" fontId="25" fillId="0" borderId="15" xfId="21" applyFont="1" applyBorder="1" applyAlignment="1">
      <alignment horizontal="center" vertical="center"/>
    </xf>
    <xf numFmtId="0" fontId="36" fillId="0" borderId="0" xfId="49" applyFont="1" applyAlignment="1">
      <alignment horizontal="right" vertical="center"/>
    </xf>
    <xf numFmtId="0" fontId="36" fillId="0" borderId="0" xfId="49" applyFont="1" applyAlignment="1">
      <alignment horizontal="center" vertical="center" wrapText="1"/>
    </xf>
    <xf numFmtId="0" fontId="23" fillId="0" borderId="0" xfId="25" applyFont="1" applyBorder="1" applyAlignment="1" applyProtection="1">
      <alignment horizontal="right" vertical="center" wrapText="1"/>
      <protection hidden="1"/>
    </xf>
    <xf numFmtId="166" fontId="24" fillId="0" borderId="10" xfId="25" applyNumberFormat="1" applyFont="1" applyBorder="1" applyAlignment="1" applyProtection="1">
      <alignment horizontal="center" vertical="center" wrapText="1"/>
      <protection locked="0"/>
    </xf>
    <xf numFmtId="166" fontId="27" fillId="0" borderId="10" xfId="25" applyNumberFormat="1" applyFont="1" applyBorder="1" applyAlignment="1" applyProtection="1">
      <alignment horizontal="center" vertical="center" wrapText="1"/>
      <protection locked="0"/>
    </xf>
    <xf numFmtId="166" fontId="23" fillId="0" borderId="10" xfId="25" applyNumberFormat="1" applyFont="1" applyBorder="1" applyAlignment="1" applyProtection="1">
      <alignment horizontal="center" vertical="center" wrapText="1"/>
      <protection locked="0"/>
    </xf>
    <xf numFmtId="0" fontId="23" fillId="0" borderId="0" xfId="21" applyFont="1" applyBorder="1" applyAlignment="1" applyProtection="1">
      <alignment vertical="center" wrapText="1"/>
      <protection hidden="1"/>
    </xf>
    <xf numFmtId="0" fontId="24" fillId="0" borderId="0" xfId="21" applyFont="1" applyBorder="1" applyAlignment="1" applyProtection="1">
      <alignment horizontal="center" vertical="center" wrapText="1"/>
      <protection locked="0"/>
    </xf>
    <xf numFmtId="0" fontId="25" fillId="0" borderId="0" xfId="21" applyFont="1" applyBorder="1" applyAlignment="1" applyProtection="1">
      <alignment horizontal="center"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horizontal="right" vertical="center" wrapText="1"/>
      <protection hidden="1"/>
    </xf>
    <xf numFmtId="166" fontId="24" fillId="0" borderId="10" xfId="21" applyNumberFormat="1" applyFont="1" applyBorder="1" applyAlignment="1" applyProtection="1">
      <alignment horizontal="center" vertical="center" wrapText="1"/>
      <protection locked="0"/>
    </xf>
    <xf numFmtId="164" fontId="28" fillId="0" borderId="0" xfId="21" applyNumberFormat="1" applyFont="1" applyBorder="1" applyAlignment="1" applyProtection="1">
      <alignment horizontal="center" vertical="center" wrapText="1"/>
      <protection hidden="1"/>
    </xf>
    <xf numFmtId="0" fontId="31" fillId="0" borderId="0" xfId="21" applyFont="1" applyBorder="1" applyAlignment="1" applyProtection="1">
      <alignment horizontal="center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44" fillId="0" borderId="0" xfId="0" applyFont="1" applyBorder="1" applyAlignment="1">
      <alignment vertical="center"/>
    </xf>
    <xf numFmtId="0" fontId="44" fillId="0" borderId="10" xfId="0" applyFont="1" applyBorder="1" applyAlignment="1">
      <alignment horizontal="center" vertical="center"/>
    </xf>
    <xf numFmtId="0" fontId="58" fillId="0" borderId="0" xfId="20" applyFont="1" applyAlignment="1">
      <alignment vertical="center"/>
    </xf>
    <xf numFmtId="0" fontId="24" fillId="0" borderId="0" xfId="21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left" wrapText="1"/>
      <protection locked="0"/>
    </xf>
    <xf numFmtId="0" fontId="24" fillId="0" borderId="0" xfId="21" applyFont="1" applyBorder="1" applyAlignment="1" applyProtection="1">
      <alignment horizontal="left" vertical="center"/>
      <protection locked="0"/>
    </xf>
    <xf numFmtId="164" fontId="24" fillId="0" borderId="0" xfId="21" applyNumberFormat="1" applyFont="1" applyAlignment="1" applyProtection="1">
      <alignment vertical="center"/>
      <protection locked="0"/>
    </xf>
    <xf numFmtId="166" fontId="49" fillId="0" borderId="0" xfId="21" applyNumberFormat="1" applyFont="1" applyBorder="1" applyAlignment="1">
      <alignment vertical="center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5" applyFont="1" applyAlignment="1" applyProtection="1">
      <alignment horizontal="center" vertical="center" wrapText="1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2" fillId="0" borderId="0" xfId="25" applyFont="1" applyAlignment="1" applyProtection="1">
      <alignment horizont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5" xfId="21" applyFont="1" applyBorder="1" applyAlignment="1" applyProtection="1">
      <alignment horizontal="center" vertical="center"/>
      <protection hidden="1"/>
    </xf>
    <xf numFmtId="0" fontId="24" fillId="0" borderId="14" xfId="21" applyFont="1" applyBorder="1" applyAlignment="1" applyProtection="1">
      <alignment horizontal="center" vertic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15" xfId="21" applyFont="1" applyBorder="1" applyAlignment="1" applyProtection="1">
      <alignment horizontal="center" vertical="center"/>
      <protection hidden="1"/>
    </xf>
    <xf numFmtId="0" fontId="24" fillId="0" borderId="14" xfId="21" quotePrefix="1" applyFont="1" applyBorder="1" applyAlignment="1" applyProtection="1">
      <alignment horizontal="center" vertical="center"/>
      <protection locked="0"/>
    </xf>
    <xf numFmtId="0" fontId="24" fillId="0" borderId="17" xfId="21" applyFont="1" applyBorder="1" applyAlignment="1" applyProtection="1">
      <alignment horizontal="center" vertical="center" wrapText="1"/>
    </xf>
    <xf numFmtId="0" fontId="24" fillId="0" borderId="38" xfId="21" applyFont="1" applyBorder="1" applyAlignment="1" applyProtection="1">
      <alignment horizontal="center" vertical="center" wrapText="1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34" fillId="0" borderId="0" xfId="21" applyFont="1" applyBorder="1" applyAlignment="1" applyProtection="1">
      <alignment horizontal="center" vertical="center"/>
    </xf>
    <xf numFmtId="0" fontId="53" fillId="26" borderId="37" xfId="21" applyFont="1" applyFill="1" applyBorder="1" applyAlignment="1">
      <alignment horizontal="center" vertical="center" wrapText="1"/>
    </xf>
    <xf numFmtId="0" fontId="53" fillId="26" borderId="0" xfId="21" applyFont="1" applyFill="1" applyBorder="1" applyAlignment="1">
      <alignment horizontal="center" vertical="center" wrapText="1"/>
    </xf>
    <xf numFmtId="0" fontId="24" fillId="0" borderId="14" xfId="21" applyFont="1" applyBorder="1" applyAlignment="1" applyProtection="1">
      <alignment horizontal="center" vertical="center" wrapText="1"/>
      <protection locked="0"/>
    </xf>
    <xf numFmtId="0" fontId="22" fillId="0" borderId="0" xfId="21" applyFont="1" applyAlignment="1">
      <alignment horizontal="center" vertical="center"/>
    </xf>
    <xf numFmtId="0" fontId="24" fillId="0" borderId="0" xfId="21" applyFont="1" applyBorder="1" applyAlignment="1">
      <alignment horizontal="center" vertical="center" wrapText="1"/>
    </xf>
    <xf numFmtId="0" fontId="24" fillId="0" borderId="14" xfId="46" applyFont="1" applyFill="1" applyBorder="1" applyAlignment="1">
      <alignment horizontal="center" vertical="center" wrapText="1"/>
    </xf>
    <xf numFmtId="0" fontId="29" fillId="0" borderId="28" xfId="45" applyFont="1" applyBorder="1" applyAlignment="1">
      <alignment horizontal="center" vertical="center" wrapText="1"/>
    </xf>
    <xf numFmtId="0" fontId="29" fillId="0" borderId="29" xfId="45" applyFont="1" applyBorder="1" applyAlignment="1">
      <alignment horizontal="center" vertical="center" wrapText="1"/>
    </xf>
    <xf numFmtId="0" fontId="28" fillId="0" borderId="17" xfId="21" applyFont="1" applyFill="1" applyBorder="1" applyAlignment="1">
      <alignment horizontal="center" vertical="center" wrapText="1"/>
    </xf>
    <xf numFmtId="0" fontId="28" fillId="0" borderId="34" xfId="21" applyFont="1" applyFill="1" applyBorder="1" applyAlignment="1">
      <alignment horizontal="center" vertical="center" wrapText="1"/>
    </xf>
    <xf numFmtId="0" fontId="26" fillId="0" borderId="35" xfId="21" applyFont="1" applyBorder="1" applyAlignment="1">
      <alignment horizontal="center" vertical="center"/>
    </xf>
    <xf numFmtId="0" fontId="26" fillId="0" borderId="36" xfId="21" applyFont="1" applyBorder="1" applyAlignment="1">
      <alignment horizontal="center" vertical="center"/>
    </xf>
    <xf numFmtId="0" fontId="26" fillId="0" borderId="39" xfId="21" applyFont="1" applyBorder="1" applyAlignment="1">
      <alignment horizontal="center" vertical="center"/>
    </xf>
    <xf numFmtId="0" fontId="28" fillId="0" borderId="0" xfId="21" applyFont="1" applyFill="1" applyBorder="1" applyAlignment="1">
      <alignment horizontal="center" vertical="center" wrapText="1"/>
    </xf>
    <xf numFmtId="0" fontId="26" fillId="0" borderId="40" xfId="45" applyFont="1" applyBorder="1" applyAlignment="1">
      <alignment horizontal="center" vertical="center" wrapText="1"/>
    </xf>
    <xf numFmtId="0" fontId="26" fillId="0" borderId="33" xfId="45" applyFont="1" applyBorder="1" applyAlignment="1">
      <alignment horizontal="center" vertical="center" wrapText="1"/>
    </xf>
    <xf numFmtId="0" fontId="25" fillId="0" borderId="15" xfId="46" applyFont="1" applyBorder="1" applyAlignment="1">
      <alignment horizontal="center" vertical="center" wrapText="1"/>
    </xf>
    <xf numFmtId="0" fontId="24" fillId="0" borderId="14" xfId="46" applyFont="1" applyBorder="1" applyAlignment="1">
      <alignment horizontal="center" vertical="center" wrapText="1"/>
    </xf>
    <xf numFmtId="0" fontId="23" fillId="0" borderId="19" xfId="45" applyFont="1" applyBorder="1" applyAlignment="1">
      <alignment horizontal="center" vertical="center" wrapText="1"/>
    </xf>
    <xf numFmtId="0" fontId="23" fillId="0" borderId="12" xfId="45" applyFont="1" applyBorder="1" applyAlignment="1">
      <alignment horizontal="center" vertical="center" wrapText="1"/>
    </xf>
    <xf numFmtId="0" fontId="23" fillId="0" borderId="21" xfId="45" applyFont="1" applyBorder="1" applyAlignment="1">
      <alignment horizontal="center" vertical="center" wrapText="1"/>
    </xf>
    <xf numFmtId="0" fontId="23" fillId="0" borderId="13" xfId="45" applyFont="1" applyBorder="1" applyAlignment="1">
      <alignment horizontal="center" vertical="center" wrapText="1"/>
    </xf>
    <xf numFmtId="0" fontId="28" fillId="0" borderId="38" xfId="21" applyFont="1" applyFill="1" applyBorder="1" applyAlignment="1">
      <alignment horizontal="center" vertical="center" wrapText="1"/>
    </xf>
    <xf numFmtId="0" fontId="36" fillId="0" borderId="0" xfId="49" applyFont="1" applyAlignment="1">
      <alignment horizontal="center" vertical="center" wrapText="1"/>
    </xf>
    <xf numFmtId="0" fontId="33" fillId="0" borderId="14" xfId="46" applyFont="1" applyBorder="1" applyAlignment="1" applyProtection="1">
      <alignment horizontal="center" vertical="center" wrapText="1"/>
      <protection locked="0"/>
    </xf>
    <xf numFmtId="0" fontId="31" fillId="0" borderId="15" xfId="46" applyFont="1" applyBorder="1" applyAlignment="1" applyProtection="1">
      <alignment horizontal="center" vertical="center" wrapText="1"/>
      <protection locked="0"/>
    </xf>
    <xf numFmtId="0" fontId="24" fillId="0" borderId="14" xfId="46" applyFont="1" applyBorder="1" applyAlignment="1" applyProtection="1">
      <alignment horizontal="center" vertical="center" wrapText="1"/>
      <protection locked="0"/>
    </xf>
    <xf numFmtId="0" fontId="35" fillId="0" borderId="0" xfId="46" applyFont="1" applyBorder="1" applyAlignment="1">
      <alignment horizontal="center" vertical="center" wrapText="1"/>
    </xf>
    <xf numFmtId="0" fontId="22" fillId="0" borderId="0" xfId="46" applyFont="1" applyAlignment="1" applyProtection="1">
      <alignment horizontal="center" vertical="center" wrapText="1"/>
      <protection locked="0"/>
    </xf>
    <xf numFmtId="0" fontId="24" fillId="0" borderId="0" xfId="46" applyFont="1" applyAlignment="1" applyProtection="1">
      <alignment horizontal="center" vertical="center" wrapText="1"/>
      <protection locked="0"/>
    </xf>
    <xf numFmtId="0" fontId="38" fillId="0" borderId="36" xfId="46" applyFont="1" applyBorder="1" applyAlignment="1">
      <alignment horizontal="center" vertical="center" wrapText="1"/>
    </xf>
    <xf numFmtId="0" fontId="38" fillId="0" borderId="19" xfId="46" applyFont="1" applyBorder="1" applyAlignment="1">
      <alignment horizontal="center" vertical="center" wrapText="1"/>
    </xf>
    <xf numFmtId="0" fontId="38" fillId="0" borderId="20" xfId="46" applyFont="1" applyBorder="1" applyAlignment="1">
      <alignment horizontal="center" vertical="center" wrapText="1"/>
    </xf>
    <xf numFmtId="0" fontId="38" fillId="0" borderId="21" xfId="46" applyFont="1" applyBorder="1" applyAlignment="1">
      <alignment horizontal="center" vertical="center" wrapText="1"/>
    </xf>
    <xf numFmtId="0" fontId="39" fillId="0" borderId="41" xfId="46" applyFont="1" applyBorder="1" applyAlignment="1">
      <alignment horizontal="center" vertical="center" wrapText="1"/>
    </xf>
    <xf numFmtId="0" fontId="39" fillId="0" borderId="31" xfId="46" applyFont="1" applyBorder="1" applyAlignment="1">
      <alignment horizontal="center" vertical="center" wrapText="1"/>
    </xf>
    <xf numFmtId="0" fontId="39" fillId="0" borderId="42" xfId="46" applyFont="1" applyBorder="1" applyAlignment="1">
      <alignment horizontal="center" vertical="center" wrapText="1"/>
    </xf>
    <xf numFmtId="0" fontId="39" fillId="0" borderId="23" xfId="46" applyFont="1" applyBorder="1" applyAlignment="1">
      <alignment horizontal="center" vertical="center" wrapText="1"/>
    </xf>
    <xf numFmtId="0" fontId="24" fillId="0" borderId="0" xfId="21" applyFont="1" applyAlignment="1">
      <alignment horizontal="center" vertical="center"/>
    </xf>
    <xf numFmtId="0" fontId="24" fillId="0" borderId="0" xfId="21" applyFont="1" applyAlignment="1">
      <alignment horizontal="center" vertical="center" wrapText="1"/>
    </xf>
    <xf numFmtId="0" fontId="23" fillId="0" borderId="0" xfId="0" applyFont="1" applyBorder="1" applyAlignment="1" applyProtection="1">
      <alignment horizontal="center" vertical="center"/>
      <protection locked="0"/>
    </xf>
    <xf numFmtId="0" fontId="20" fillId="0" borderId="0" xfId="20" applyFont="1" applyBorder="1" applyAlignment="1">
      <alignment horizontal="center" vertical="center"/>
    </xf>
    <xf numFmtId="0" fontId="42" fillId="0" borderId="0" xfId="20" applyFont="1" applyAlignment="1">
      <alignment horizontal="center" vertical="center"/>
    </xf>
    <xf numFmtId="0" fontId="44" fillId="0" borderId="0" xfId="20" applyFont="1" applyAlignment="1">
      <alignment horizontal="center" vertical="center" wrapText="1"/>
    </xf>
    <xf numFmtId="165" fontId="44" fillId="0" borderId="14" xfId="26" applyNumberFormat="1" applyFont="1" applyFill="1" applyBorder="1" applyAlignment="1">
      <alignment horizontal="center" vertical="center" wrapText="1"/>
    </xf>
    <xf numFmtId="0" fontId="20" fillId="0" borderId="15" xfId="20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_Sheet1" xfId="25"/>
    <cellStyle name="Normal_Sheet1 2" xfId="26"/>
    <cellStyle name="Style 1" xfId="27"/>
    <cellStyle name="Акцент1" xfId="28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40"/>
    <cellStyle name="Итог" xfId="41"/>
    <cellStyle name="Контрольная ячейка" xfId="42"/>
    <cellStyle name="Название" xfId="43"/>
    <cellStyle name="Нейтральный" xfId="44"/>
    <cellStyle name="Обычный 2" xfId="45"/>
    <cellStyle name="Обычный 3" xfId="46"/>
    <cellStyle name="Обычный 3 2" xfId="47"/>
    <cellStyle name="Обычный 3 3" xfId="48"/>
    <cellStyle name="Обычный 3 4" xfId="49"/>
    <cellStyle name="Обычный 6" xfId="50"/>
    <cellStyle name="Обычный 7" xfId="51"/>
    <cellStyle name="Плохой" xfId="52"/>
    <cellStyle name="Пояснение" xfId="53"/>
    <cellStyle name="Примечание" xfId="54"/>
    <cellStyle name="Связанная ячейка" xfId="55"/>
    <cellStyle name="Стиль 1" xfId="56"/>
    <cellStyle name="Текст предупреждения" xfId="57"/>
    <cellStyle name="Хороший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D11" sqref="D11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261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31" t="s">
        <v>43</v>
      </c>
      <c r="B7" s="531"/>
      <c r="C7" s="531"/>
      <c r="D7" s="531"/>
      <c r="E7" s="49"/>
    </row>
    <row r="8" spans="1:14" ht="42.75" customHeight="1">
      <c r="A8" s="532" t="s">
        <v>252</v>
      </c>
      <c r="B8" s="532"/>
      <c r="C8" s="532"/>
      <c r="D8" s="532"/>
    </row>
    <row r="9" spans="1:14" ht="18.75" customHeight="1">
      <c r="A9" s="533" t="s">
        <v>228</v>
      </c>
      <c r="B9" s="533"/>
      <c r="C9" s="533"/>
      <c r="D9" s="533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40356.6</v>
      </c>
      <c r="E12" s="434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310.10000000000002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310.10000000000002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3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4"/>
      <c r="D24" s="306"/>
      <c r="E24" s="26"/>
    </row>
    <row r="25" spans="1:24" s="2" customFormat="1" ht="19.5" hidden="1" customHeight="1">
      <c r="A25" s="197">
        <v>12</v>
      </c>
      <c r="B25" s="202"/>
      <c r="C25" s="504"/>
      <c r="D25" s="306"/>
      <c r="E25" s="526"/>
    </row>
    <row r="26" spans="1:24" ht="24" customHeight="1">
      <c r="A26" s="55"/>
      <c r="B26" s="64" t="s">
        <v>30</v>
      </c>
      <c r="C26" s="57"/>
      <c r="D26" s="369">
        <f>SUM(D12:D20,D23:D25)</f>
        <v>40666.699999999997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0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hosqer'!C85</f>
        <v>38592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0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3">
        <f>+Ashkhatavardz!C9+Ashkhatavardz!L7</f>
        <v>1234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7">
        <v>2</v>
      </c>
      <c r="B32" s="198" t="s">
        <v>15</v>
      </c>
      <c r="C32" s="60"/>
      <c r="D32" s="306">
        <f>+Komunal!F20</f>
        <v>0</v>
      </c>
      <c r="E32" s="461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2</v>
      </c>
      <c r="B33" s="198" t="s">
        <v>14</v>
      </c>
      <c r="C33" s="60"/>
      <c r="D33" s="306">
        <f>+Komunal!J20</f>
        <v>444.3</v>
      </c>
      <c r="E33" s="461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3</v>
      </c>
      <c r="B34" s="198" t="s">
        <v>16</v>
      </c>
      <c r="C34" s="60"/>
      <c r="D34" s="306">
        <f>+Komunal!M20</f>
        <v>22</v>
      </c>
      <c r="E34" s="461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4</v>
      </c>
      <c r="B35" s="198" t="s">
        <v>17</v>
      </c>
      <c r="C35" s="60"/>
      <c r="D35" s="306">
        <v>5</v>
      </c>
      <c r="E35" s="54"/>
    </row>
    <row r="36" spans="1:24" ht="18" customHeight="1">
      <c r="A36" s="197">
        <v>5</v>
      </c>
      <c r="B36" s="198" t="s">
        <v>18</v>
      </c>
      <c r="C36" s="60"/>
      <c r="D36" s="306">
        <v>36</v>
      </c>
      <c r="E36" s="54"/>
    </row>
    <row r="37" spans="1:24" ht="18" customHeight="1">
      <c r="A37" s="197">
        <v>6</v>
      </c>
      <c r="B37" s="198" t="s">
        <v>19</v>
      </c>
      <c r="C37" s="63"/>
      <c r="D37" s="371">
        <f>SUM(D38:D40)</f>
        <v>130.6</v>
      </c>
      <c r="E37" s="54"/>
    </row>
    <row r="38" spans="1:24" s="3" customFormat="1" ht="18" customHeight="1">
      <c r="A38" s="203">
        <v>6.1</v>
      </c>
      <c r="B38" s="39" t="s">
        <v>20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39" t="s">
        <v>21</v>
      </c>
      <c r="C39" s="62"/>
      <c r="D39" s="307">
        <v>1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39" t="s">
        <v>22</v>
      </c>
      <c r="C40" s="62"/>
      <c r="D40" s="307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6"/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77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70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9</v>
      </c>
      <c r="B44" s="232" t="s">
        <v>77</v>
      </c>
      <c r="C44" s="60"/>
      <c r="D44" s="306">
        <v>633</v>
      </c>
      <c r="E44" s="54"/>
    </row>
    <row r="45" spans="1:24" ht="18" customHeight="1">
      <c r="A45" s="197">
        <v>10</v>
      </c>
      <c r="B45" s="198" t="s">
        <v>50</v>
      </c>
      <c r="C45" s="60"/>
      <c r="D45" s="306">
        <v>17.5</v>
      </c>
      <c r="E45" s="54"/>
    </row>
    <row r="46" spans="1:24" ht="18.75" customHeight="1">
      <c r="A46" s="197">
        <v>11</v>
      </c>
      <c r="B46" s="198" t="s">
        <v>121</v>
      </c>
      <c r="C46" s="60"/>
      <c r="D46" s="306">
        <v>137.80000000000001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5" ht="18" hidden="1" customHeight="1">
      <c r="A49" s="197">
        <v>16</v>
      </c>
      <c r="B49" s="198" t="s">
        <v>26</v>
      </c>
      <c r="C49" s="60"/>
      <c r="D49" s="306"/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12</v>
      </c>
      <c r="B53" s="198" t="s">
        <v>78</v>
      </c>
      <c r="C53" s="60"/>
      <c r="D53" s="306">
        <v>35</v>
      </c>
      <c r="E53" s="54"/>
    </row>
    <row r="54" spans="1:5" ht="18.75" customHeight="1">
      <c r="A54" s="197">
        <v>13</v>
      </c>
      <c r="B54" s="198" t="s">
        <v>79</v>
      </c>
      <c r="C54" s="60"/>
      <c r="D54" s="306">
        <v>95</v>
      </c>
      <c r="E54" s="54"/>
    </row>
    <row r="55" spans="1:5" ht="18.75" hidden="1" customHeight="1">
      <c r="A55" s="197">
        <v>22</v>
      </c>
      <c r="B55" s="198" t="s">
        <v>48</v>
      </c>
      <c r="C55" s="60"/>
      <c r="D55" s="306"/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ht="18.75" hidden="1" customHeight="1">
      <c r="A63" s="197">
        <v>30</v>
      </c>
      <c r="B63" s="202"/>
      <c r="C63" s="61"/>
      <c r="D63" s="306"/>
      <c r="E63" s="54"/>
    </row>
    <row r="64" spans="1:5" ht="18.75" hidden="1" customHeight="1">
      <c r="A64" s="197">
        <v>31</v>
      </c>
      <c r="B64" s="202"/>
      <c r="C64" s="61"/>
      <c r="D64" s="306"/>
      <c r="E64" s="526"/>
    </row>
    <row r="65" spans="1:15" ht="18.75" customHeight="1">
      <c r="A65" s="197">
        <v>14</v>
      </c>
      <c r="B65" s="79" t="s">
        <v>27</v>
      </c>
      <c r="C65" s="60"/>
      <c r="D65" s="306">
        <v>371.5</v>
      </c>
      <c r="E65" s="54"/>
    </row>
    <row r="66" spans="1:15" s="3" customFormat="1" ht="18.75" customHeight="1">
      <c r="A66" s="204">
        <v>14.1</v>
      </c>
      <c r="B66" s="72" t="s">
        <v>81</v>
      </c>
      <c r="C66" s="62"/>
      <c r="D66" s="306">
        <v>310.10000000000002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hidden="1" customHeight="1">
      <c r="A68" s="197">
        <v>34</v>
      </c>
      <c r="B68" s="198" t="s">
        <v>70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69">
        <f>SUM(D29,D32:D37,D41:D65,D67:D68)</f>
        <v>40666.700000000004</v>
      </c>
      <c r="E69" s="366"/>
    </row>
    <row r="70" spans="1:15" ht="37.5" customHeight="1">
      <c r="B70" s="69"/>
      <c r="C70" s="10"/>
      <c r="D70" s="59"/>
      <c r="E70" s="54"/>
    </row>
    <row r="71" spans="1:15" s="70" customFormat="1" ht="87" customHeight="1">
      <c r="B71" s="527" t="s">
        <v>229</v>
      </c>
      <c r="D71" s="433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honeticPr fontId="0" type="noConversion"/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A7" sqref="A7:C7"/>
    </sheetView>
  </sheetViews>
  <sheetFormatPr defaultRowHeight="13.5"/>
  <cols>
    <col min="1" max="1" width="4.85546875" style="103" customWidth="1"/>
    <col min="2" max="2" width="84.42578125" style="103" customWidth="1"/>
    <col min="3" max="3" width="32.8554687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2" t="s">
        <v>262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36" t="s">
        <v>43</v>
      </c>
      <c r="B7" s="536"/>
      <c r="C7" s="536"/>
      <c r="D7" s="130"/>
      <c r="E7" s="48"/>
      <c r="F7" s="48"/>
      <c r="G7" s="48"/>
      <c r="H7" s="48"/>
      <c r="I7" s="96"/>
      <c r="J7" s="96"/>
      <c r="K7" s="96"/>
    </row>
    <row r="8" spans="1:11" s="7" customFormat="1" ht="33" customHeight="1">
      <c r="A8" s="532" t="str">
        <f>+'Ekamut-caxs'!A8:D8</f>
        <v xml:space="preserve">«ԵՐԵՎԱՆԻ ԱՋԱՓՆՅԱԿԻ ՄԱՆԿԱՊԱՏԱՆԵԿԱՆ ՀԱՄԱԼԻՐ ՄԱՐԶԱԴՊՐՈՑ» ՀՈԱԿ-ի </v>
      </c>
      <c r="B8" s="532"/>
      <c r="C8" s="532"/>
      <c r="D8" s="131"/>
      <c r="E8" s="4"/>
      <c r="F8" s="4"/>
      <c r="G8" s="4"/>
      <c r="H8" s="48"/>
      <c r="I8" s="6"/>
      <c r="J8" s="6"/>
      <c r="K8" s="6"/>
    </row>
    <row r="9" spans="1:11" s="7" customFormat="1" ht="18.75" customHeight="1">
      <c r="A9" s="533" t="s">
        <v>230</v>
      </c>
      <c r="B9" s="533"/>
      <c r="C9" s="533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4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124.9</v>
      </c>
      <c r="D13" s="534"/>
      <c r="E13" s="535"/>
      <c r="F13" s="363"/>
      <c r="G13" s="363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40356.6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40356.6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40456.9</v>
      </c>
      <c r="D27" s="372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40295.200000000004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38592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1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8">
        <f>+'Ekamut-caxs'!D31</f>
        <v>1234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hidden="1" customHeight="1">
      <c r="A32" s="78">
        <v>2</v>
      </c>
      <c r="B32" s="336" t="s">
        <v>15</v>
      </c>
      <c r="C32" s="335">
        <f>+'Ekamut-caxs'!D32</f>
        <v>0</v>
      </c>
      <c r="D32" s="462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2</v>
      </c>
      <c r="B33" s="336" t="s">
        <v>14</v>
      </c>
      <c r="C33" s="335">
        <f>+'Ekamut-caxs'!D33</f>
        <v>444.3</v>
      </c>
      <c r="D33" s="462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3</v>
      </c>
      <c r="B34" s="336" t="s">
        <v>16</v>
      </c>
      <c r="C34" s="335">
        <f>+'Ekamut-caxs'!D34</f>
        <v>22</v>
      </c>
      <c r="D34" s="462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4</v>
      </c>
      <c r="B35" s="336" t="s">
        <v>17</v>
      </c>
      <c r="C35" s="335">
        <f>+'Ekamut-caxs'!D35</f>
        <v>5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8">
        <v>5</v>
      </c>
      <c r="B36" s="336" t="s">
        <v>18</v>
      </c>
      <c r="C36" s="335">
        <f>+'Ekamut-caxs'!D36</f>
        <v>36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36" t="s">
        <v>19</v>
      </c>
      <c r="C37" s="335">
        <f>SUM(C38:C40)</f>
        <v>130.6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6.1</v>
      </c>
      <c r="B38" s="32" t="s">
        <v>20</v>
      </c>
      <c r="C38" s="335">
        <f>+'Ekamut-caxs'!D38</f>
        <v>57.6</v>
      </c>
    </row>
    <row r="39" spans="1:11" ht="18" customHeight="1">
      <c r="A39" s="27">
        <v>6.2</v>
      </c>
      <c r="B39" s="32" t="s">
        <v>21</v>
      </c>
      <c r="C39" s="335">
        <f>+'Ekamut-caxs'!D39</f>
        <v>1</v>
      </c>
    </row>
    <row r="40" spans="1:11" ht="18" customHeight="1">
      <c r="A40" s="27">
        <v>6.3</v>
      </c>
      <c r="B40" s="32" t="s">
        <v>22</v>
      </c>
      <c r="C40" s="335">
        <f>+'Ekamut-caxs'!D40</f>
        <v>72</v>
      </c>
    </row>
    <row r="41" spans="1:11" s="119" customFormat="1" ht="18" hidden="1" customHeight="1">
      <c r="A41" s="78">
        <v>8</v>
      </c>
      <c r="B41" s="336" t="s">
        <v>23</v>
      </c>
      <c r="C41" s="335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77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70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9</v>
      </c>
      <c r="B44" s="341" t="s">
        <v>77</v>
      </c>
      <c r="C44" s="334">
        <f>+'Ekamut-caxs'!D44</f>
        <v>633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customHeight="1">
      <c r="A45" s="78">
        <v>10</v>
      </c>
      <c r="B45" s="336" t="s">
        <v>50</v>
      </c>
      <c r="C45" s="335">
        <f>+'Ekamut-caxs'!D45</f>
        <v>17.5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11</v>
      </c>
      <c r="B46" s="336" t="s">
        <v>121</v>
      </c>
      <c r="C46" s="335">
        <f>+'Ekamut-caxs'!D46</f>
        <v>137.80000000000001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hidden="1" customHeight="1">
      <c r="A49" s="78">
        <v>16</v>
      </c>
      <c r="B49" s="336" t="s">
        <v>26</v>
      </c>
      <c r="C49" s="335">
        <f>+'Ekamut-caxs'!D49</f>
        <v>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12</v>
      </c>
      <c r="B53" s="336" t="s">
        <v>78</v>
      </c>
      <c r="C53" s="335">
        <f>+'Ekamut-caxs'!D53</f>
        <v>35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13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hidden="1" customHeight="1">
      <c r="A55" s="78">
        <v>22</v>
      </c>
      <c r="B55" s="336" t="s">
        <v>48</v>
      </c>
      <c r="C55" s="335">
        <f>+'Ekamut-caxs'!D55</f>
        <v>0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3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hidden="1" customHeight="1">
      <c r="A69" s="90">
        <v>33</v>
      </c>
      <c r="B69" s="342" t="s">
        <v>39</v>
      </c>
      <c r="C69" s="335">
        <f>+'Deb. ev kreditor'!D59-'Deb. ev kreditor'!D54</f>
        <v>0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161.69999999999999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5" t="s">
        <v>92</v>
      </c>
      <c r="C72" s="335">
        <f>SUM(C73:C79)</f>
        <v>161.69999999999999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1.1000000000000001</v>
      </c>
      <c r="B75" s="346" t="s">
        <v>91</v>
      </c>
      <c r="C75" s="334">
        <v>161.69999999999999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8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223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24.599999999998545</v>
      </c>
      <c r="D87" s="534"/>
      <c r="E87" s="535"/>
      <c r="F87" s="363"/>
      <c r="G87" s="363"/>
      <c r="H87" s="306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316" customFormat="1" ht="78.75" customHeight="1">
      <c r="B89" s="527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honeticPr fontId="0" type="noConversion"/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B46" sqref="B46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" style="20" customWidth="1"/>
    <col min="6" max="6" width="47.42578125" style="517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7" t="s">
        <v>57</v>
      </c>
      <c r="B1" s="537"/>
      <c r="C1" s="537"/>
      <c r="D1" s="537"/>
      <c r="E1" s="537"/>
      <c r="F1" s="537"/>
    </row>
    <row r="2" spans="1:18" s="22" customFormat="1" ht="25.5" customHeight="1">
      <c r="A2" s="532" t="str">
        <f>+'Ekamut-caxs'!A8:D8</f>
        <v xml:space="preserve">«ԵՐԵՎԱՆԻ ԱՋԱՓՆՅԱԿԻ ՄԱՆԿԱՊԱՏԱՆԵԿԱՆ ՀԱՄԱԼԻՐ ՄԱՐԶԱԴՊՐՈՑ» ՀՈԱԿ-ի </v>
      </c>
      <c r="B2" s="532"/>
      <c r="C2" s="532"/>
      <c r="D2" s="532"/>
      <c r="E2" s="532"/>
      <c r="F2" s="53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0" t="s">
        <v>232</v>
      </c>
      <c r="B3" s="540"/>
      <c r="C3" s="540"/>
      <c r="D3" s="540"/>
      <c r="E3" s="540"/>
      <c r="F3" s="540"/>
      <c r="G3" s="23"/>
      <c r="H3" s="23"/>
      <c r="I3" s="23"/>
    </row>
    <row r="4" spans="1:18" ht="20.25" customHeight="1">
      <c r="F4" s="518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7">
        <f>SUM(C7:C15,C18:C20)</f>
        <v>40564.5</v>
      </c>
      <c r="D6" s="367">
        <f>SUM(D7:D15,D18:D20)</f>
        <v>40666.699999999997</v>
      </c>
      <c r="E6" s="367">
        <f t="shared" ref="E6:E62" si="0">D6-C6</f>
        <v>102.19999999999709</v>
      </c>
      <c r="F6" s="519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40356.6</v>
      </c>
      <c r="D7" s="350">
        <f>+'Ekamut-caxs'!D12</f>
        <v>40356.6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124</v>
      </c>
      <c r="C15" s="353">
        <f>SUM(C16:C17)</f>
        <v>207.9</v>
      </c>
      <c r="D15" s="353">
        <f>SUM(D16:D17)</f>
        <v>310.10000000000002</v>
      </c>
      <c r="E15" s="350">
        <f t="shared" si="0"/>
        <v>102.20000000000002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v>207.9</v>
      </c>
      <c r="D16" s="310">
        <f>+'Ekamut-caxs'!D21</f>
        <v>310.10000000000002</v>
      </c>
      <c r="E16" s="310">
        <f t="shared" si="0"/>
        <v>102.20000000000002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8">
        <f>SUM(C22,C25:C30,C34:C58,C60:C61)</f>
        <v>40564.5</v>
      </c>
      <c r="D21" s="368">
        <f>SUM(D22,D25:D30,D34:D58,D60:D61)</f>
        <v>40666.700000000004</v>
      </c>
      <c r="E21" s="367">
        <f t="shared" si="0"/>
        <v>102.20000000000437</v>
      </c>
      <c r="F21" s="519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38489.4</v>
      </c>
      <c r="D22" s="353">
        <f>+'Ekamut-caxs'!D29</f>
        <v>38592</v>
      </c>
      <c r="E22" s="350">
        <f t="shared" si="0"/>
        <v>102.59999999999854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1.2</v>
      </c>
      <c r="B24" s="191" t="s">
        <v>13</v>
      </c>
      <c r="C24" s="309"/>
      <c r="D24" s="355">
        <f>+'Ekamut-caxs'!D31</f>
        <v>1234</v>
      </c>
      <c r="E24" s="310">
        <f>D24-C24</f>
        <v>1234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hidden="1" customHeight="1">
      <c r="A25" s="78">
        <v>2</v>
      </c>
      <c r="B25" s="336" t="s">
        <v>15</v>
      </c>
      <c r="C25" s="351"/>
      <c r="D25" s="353">
        <f>+'Ekamut-caxs'!D32</f>
        <v>0</v>
      </c>
      <c r="E25" s="350">
        <f t="shared" si="0"/>
        <v>0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2</v>
      </c>
      <c r="B26" s="336" t="s">
        <v>14</v>
      </c>
      <c r="C26" s="351">
        <v>450.2</v>
      </c>
      <c r="D26" s="353">
        <f>+'Ekamut-caxs'!D33</f>
        <v>444.3</v>
      </c>
      <c r="E26" s="350">
        <f t="shared" si="0"/>
        <v>-5.8999999999999773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3</v>
      </c>
      <c r="B27" s="336" t="s">
        <v>16</v>
      </c>
      <c r="C27" s="351">
        <v>65.8</v>
      </c>
      <c r="D27" s="353">
        <f>+'Ekamut-caxs'!D34</f>
        <v>22</v>
      </c>
      <c r="E27" s="350">
        <f t="shared" si="0"/>
        <v>-43.8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4</v>
      </c>
      <c r="B28" s="336" t="s">
        <v>17</v>
      </c>
      <c r="C28" s="351">
        <v>5</v>
      </c>
      <c r="D28" s="353">
        <f>+'Ekamut-caxs'!D35</f>
        <v>5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5</v>
      </c>
      <c r="B29" s="336" t="s">
        <v>18</v>
      </c>
      <c r="C29" s="351">
        <v>36</v>
      </c>
      <c r="D29" s="353">
        <f>+'Ekamut-caxs'!D36</f>
        <v>36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6</v>
      </c>
      <c r="B30" s="336" t="s">
        <v>19</v>
      </c>
      <c r="C30" s="353">
        <f>SUM(C31:C33)</f>
        <v>129.6</v>
      </c>
      <c r="D30" s="353">
        <f>SUM(D31:D33)</f>
        <v>130.6</v>
      </c>
      <c r="E30" s="350">
        <f t="shared" si="0"/>
        <v>1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6.1</v>
      </c>
      <c r="B31" s="32" t="s">
        <v>20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21" customHeight="1">
      <c r="A32" s="27">
        <v>6.2</v>
      </c>
      <c r="B32" s="32" t="s">
        <v>21</v>
      </c>
      <c r="C32" s="309"/>
      <c r="D32" s="355">
        <f>+'Ekamut-caxs'!D39</f>
        <v>1</v>
      </c>
      <c r="E32" s="310">
        <f t="shared" si="0"/>
        <v>1</v>
      </c>
      <c r="F32" s="309"/>
      <c r="G32" s="26"/>
    </row>
    <row r="33" spans="1:18" ht="21" customHeight="1">
      <c r="A33" s="27">
        <v>6.3</v>
      </c>
      <c r="B33" s="32" t="s">
        <v>22</v>
      </c>
      <c r="C33" s="309">
        <v>72</v>
      </c>
      <c r="D33" s="355">
        <f>+'Ekamut-caxs'!D40</f>
        <v>72</v>
      </c>
      <c r="E33" s="310">
        <f t="shared" si="0"/>
        <v>0</v>
      </c>
      <c r="F33" s="309"/>
      <c r="G33" s="26"/>
    </row>
    <row r="34" spans="1:18" s="75" customFormat="1" ht="21" hidden="1" customHeight="1">
      <c r="A34" s="78">
        <v>8</v>
      </c>
      <c r="B34" s="336" t="s">
        <v>23</v>
      </c>
      <c r="C34" s="351"/>
      <c r="D34" s="353">
        <f>+'Ekamut-caxs'!D41</f>
        <v>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7</v>
      </c>
      <c r="B35" s="336" t="s">
        <v>31</v>
      </c>
      <c r="C35" s="351">
        <v>77</v>
      </c>
      <c r="D35" s="353">
        <f>+'Ekamut-caxs'!D42</f>
        <v>77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6" t="s">
        <v>24</v>
      </c>
      <c r="C36" s="351">
        <v>70</v>
      </c>
      <c r="D36" s="353">
        <f>+'Ekamut-caxs'!D43</f>
        <v>70</v>
      </c>
      <c r="E36" s="350">
        <f t="shared" si="0"/>
        <v>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9</v>
      </c>
      <c r="B37" s="341" t="s">
        <v>77</v>
      </c>
      <c r="C37" s="351">
        <v>651</v>
      </c>
      <c r="D37" s="353">
        <f>+'Ekamut-caxs'!D44</f>
        <v>633</v>
      </c>
      <c r="E37" s="350">
        <f t="shared" si="0"/>
        <v>-18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10</v>
      </c>
      <c r="B38" s="336" t="s">
        <v>50</v>
      </c>
      <c r="C38" s="351">
        <v>17.5</v>
      </c>
      <c r="D38" s="353">
        <f>+'Ekamut-caxs'!D45</f>
        <v>17.5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11</v>
      </c>
      <c r="B39" s="336" t="s">
        <v>121</v>
      </c>
      <c r="C39" s="351">
        <v>138.6</v>
      </c>
      <c r="D39" s="353">
        <f>+'Ekamut-caxs'!D46</f>
        <v>137.80000000000001</v>
      </c>
      <c r="E39" s="350">
        <f>D39-C39</f>
        <v>-0.79999999999998295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25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hidden="1" customHeight="1">
      <c r="A42" s="78">
        <v>16</v>
      </c>
      <c r="B42" s="336" t="s">
        <v>26</v>
      </c>
      <c r="C42" s="349"/>
      <c r="D42" s="353">
        <f>+'Ekamut-caxs'!D49</f>
        <v>0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6" t="s">
        <v>47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12</v>
      </c>
      <c r="B46" s="352" t="s">
        <v>78</v>
      </c>
      <c r="C46" s="351">
        <v>50</v>
      </c>
      <c r="D46" s="353">
        <f>+'Ekamut-caxs'!D53</f>
        <v>35</v>
      </c>
      <c r="E46" s="350">
        <f t="shared" si="0"/>
        <v>-15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13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14</v>
      </c>
      <c r="B48" s="336" t="s">
        <v>48</v>
      </c>
      <c r="C48" s="349">
        <v>3</v>
      </c>
      <c r="D48" s="353">
        <f>+'Ekamut-caxs'!D55</f>
        <v>0</v>
      </c>
      <c r="E48" s="350">
        <f t="shared" ref="E48:E61" si="1">D48-C48</f>
        <v>-3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1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1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1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>D53-C53</f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1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1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>D57-C57</f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15</v>
      </c>
      <c r="B58" s="501" t="s">
        <v>27</v>
      </c>
      <c r="C58" s="349">
        <v>286.39999999999998</v>
      </c>
      <c r="D58" s="353">
        <f>+'Ekamut-caxs'!D65</f>
        <v>371.5</v>
      </c>
      <c r="E58" s="350">
        <f t="shared" si="1"/>
        <v>85.100000000000023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15.1</v>
      </c>
      <c r="B59" s="30" t="s">
        <v>81</v>
      </c>
      <c r="C59" s="311">
        <v>207.9</v>
      </c>
      <c r="D59" s="355">
        <f>+'Ekamut-caxs'!D66</f>
        <v>310.10000000000002</v>
      </c>
      <c r="E59" s="310">
        <f t="shared" si="1"/>
        <v>102.20000000000002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1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6" t="s">
        <v>70</v>
      </c>
      <c r="C61" s="349"/>
      <c r="D61" s="353">
        <f>+'Ekamut-caxs'!D68</f>
        <v>0</v>
      </c>
      <c r="E61" s="350">
        <f t="shared" si="1"/>
        <v>0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7">
        <f>C6-C21</f>
        <v>0</v>
      </c>
      <c r="D62" s="367">
        <f>D6-D21</f>
        <v>0</v>
      </c>
      <c r="E62" s="367">
        <f t="shared" si="0"/>
        <v>0</v>
      </c>
      <c r="F62" s="519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39" t="e">
        <f>+'Ekamut-caxs'!#REF!</f>
        <v>#REF!</v>
      </c>
      <c r="E64" s="539"/>
      <c r="F64" s="515"/>
      <c r="G64" s="26"/>
    </row>
    <row r="65" spans="1:7" ht="9.75" customHeight="1">
      <c r="B65" s="42"/>
      <c r="C65" s="39"/>
      <c r="D65" s="538" t="s">
        <v>5</v>
      </c>
      <c r="E65" s="538"/>
      <c r="F65" s="521"/>
      <c r="G65" s="26"/>
    </row>
    <row r="66" spans="1:7" ht="24.75" customHeight="1">
      <c r="B66" s="40" t="s">
        <v>6</v>
      </c>
      <c r="C66" s="41"/>
      <c r="D66" s="539" t="e">
        <f>+'Ekamut-caxs'!#REF!</f>
        <v>#REF!</v>
      </c>
      <c r="E66" s="539"/>
      <c r="F66" s="515"/>
      <c r="G66" s="26"/>
    </row>
    <row r="67" spans="1:7" ht="11.25" customHeight="1">
      <c r="B67" s="39"/>
      <c r="C67" s="39"/>
      <c r="D67" s="538" t="s">
        <v>5</v>
      </c>
      <c r="E67" s="538"/>
      <c r="F67" s="521"/>
      <c r="G67" s="26"/>
    </row>
    <row r="68" spans="1:7">
      <c r="B68" s="195" t="s">
        <v>1</v>
      </c>
      <c r="C68" s="39"/>
      <c r="D68" s="39"/>
      <c r="E68" s="39"/>
      <c r="F68" s="514"/>
      <c r="G68" s="26"/>
    </row>
    <row r="69" spans="1:7">
      <c r="A69" s="139"/>
      <c r="B69" s="26"/>
      <c r="C69" s="26"/>
      <c r="D69" s="26"/>
      <c r="E69" s="26"/>
      <c r="F69" s="522"/>
      <c r="G69" s="26"/>
    </row>
    <row r="70" spans="1:7">
      <c r="A70" s="139"/>
      <c r="B70" s="26"/>
      <c r="C70" s="26"/>
      <c r="D70" s="26"/>
      <c r="E70" s="26"/>
      <c r="F70" s="522"/>
      <c r="G70" s="26"/>
    </row>
    <row r="71" spans="1:7">
      <c r="A71" s="139"/>
      <c r="B71" s="26"/>
      <c r="C71" s="26"/>
      <c r="D71" s="26"/>
      <c r="E71" s="26"/>
      <c r="F71" s="522"/>
      <c r="G71" s="26"/>
    </row>
    <row r="72" spans="1:7">
      <c r="A72" s="139"/>
      <c r="B72" s="26"/>
      <c r="C72" s="26"/>
      <c r="D72" s="26"/>
      <c r="E72" s="26"/>
      <c r="F72" s="522"/>
      <c r="G72" s="26"/>
    </row>
    <row r="73" spans="1:7">
      <c r="A73" s="139"/>
      <c r="B73" s="26"/>
      <c r="C73" s="26"/>
      <c r="D73" s="26"/>
      <c r="E73" s="26"/>
      <c r="F73" s="522"/>
    </row>
    <row r="74" spans="1:7">
      <c r="A74" s="139"/>
      <c r="B74" s="26"/>
      <c r="C74" s="26"/>
      <c r="D74" s="26"/>
      <c r="E74" s="26"/>
      <c r="F74" s="522"/>
    </row>
    <row r="75" spans="1:7">
      <c r="A75" s="139"/>
      <c r="B75" s="26"/>
      <c r="C75" s="26"/>
      <c r="D75" s="26"/>
      <c r="E75" s="26"/>
      <c r="F75" s="522"/>
    </row>
    <row r="76" spans="1:7">
      <c r="A76" s="139"/>
      <c r="B76" s="19"/>
      <c r="C76" s="19"/>
      <c r="D76" s="19"/>
      <c r="E76" s="19"/>
      <c r="F76" s="23"/>
    </row>
    <row r="77" spans="1:7">
      <c r="A77" s="139"/>
      <c r="B77" s="19"/>
      <c r="C77" s="19"/>
      <c r="D77" s="19"/>
      <c r="E77" s="19"/>
      <c r="F77" s="23"/>
    </row>
    <row r="78" spans="1:7">
      <c r="A78" s="139"/>
      <c r="B78" s="19"/>
      <c r="C78" s="19"/>
      <c r="D78" s="19"/>
      <c r="E78" s="19"/>
      <c r="F78" s="23"/>
    </row>
    <row r="79" spans="1:7">
      <c r="A79" s="139"/>
      <c r="B79" s="19"/>
      <c r="C79" s="19"/>
      <c r="D79" s="19"/>
      <c r="E79" s="19"/>
      <c r="F79" s="23"/>
    </row>
    <row r="80" spans="1:7">
      <c r="A80" s="139"/>
      <c r="B80" s="19"/>
      <c r="C80" s="19"/>
      <c r="D80" s="19"/>
      <c r="E80" s="19"/>
      <c r="F80" s="23"/>
    </row>
    <row r="81" spans="1:6">
      <c r="A81" s="139"/>
      <c r="B81" s="19"/>
      <c r="C81" s="19"/>
      <c r="D81" s="19"/>
      <c r="E81" s="19"/>
      <c r="F81" s="23"/>
    </row>
    <row r="82" spans="1:6">
      <c r="A82" s="139"/>
      <c r="B82" s="19"/>
      <c r="C82" s="19"/>
      <c r="D82" s="19"/>
      <c r="E82" s="19"/>
      <c r="F82" s="23"/>
    </row>
    <row r="83" spans="1:6">
      <c r="A83" s="139"/>
      <c r="B83" s="19"/>
      <c r="C83" s="19"/>
      <c r="D83" s="19"/>
      <c r="E83" s="19"/>
      <c r="F83" s="23"/>
    </row>
    <row r="84" spans="1:6">
      <c r="A84" s="139"/>
      <c r="B84" s="19"/>
      <c r="C84" s="19"/>
      <c r="D84" s="19"/>
      <c r="E84" s="19"/>
      <c r="F84" s="23"/>
    </row>
    <row r="85" spans="1:6">
      <c r="A85" s="139"/>
      <c r="B85" s="19"/>
      <c r="C85" s="19"/>
      <c r="D85" s="19"/>
      <c r="E85" s="19"/>
      <c r="F85" s="23"/>
    </row>
    <row r="86" spans="1:6">
      <c r="A86" s="139"/>
      <c r="B86" s="19"/>
      <c r="C86" s="19"/>
      <c r="D86" s="19"/>
      <c r="E86" s="19"/>
      <c r="F86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honeticPr fontId="0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7" zoomScaleSheetLayoutView="100" workbookViewId="0">
      <selection activeCell="B46" sqref="B46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4.42578125" style="20" customWidth="1"/>
    <col min="6" max="6" width="41.140625" style="517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37" t="s">
        <v>84</v>
      </c>
      <c r="B1" s="537"/>
      <c r="C1" s="537"/>
      <c r="D1" s="537"/>
      <c r="E1" s="537"/>
      <c r="F1" s="537"/>
    </row>
    <row r="2" spans="1:20" s="22" customFormat="1" ht="20.25">
      <c r="A2" s="532" t="str">
        <f>+'Ekamut-caxs'!A8:D8</f>
        <v xml:space="preserve">«ԵՐԵՎԱՆԻ ԱՋԱՓՆՅԱԿԻ ՄԱՆԿԱՊԱՏԱՆԵԿԱՆ ՀԱՄԱԼԻՐ ՄԱՐԶԱԴՊՐՈՑ» ՀՈԱԿ-ի </v>
      </c>
      <c r="B2" s="532"/>
      <c r="C2" s="532"/>
      <c r="D2" s="532"/>
      <c r="E2" s="532"/>
      <c r="F2" s="53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0" t="s">
        <v>233</v>
      </c>
      <c r="B3" s="540"/>
      <c r="C3" s="540"/>
      <c r="D3" s="540"/>
      <c r="E3" s="540"/>
      <c r="F3" s="540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0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0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124.9</v>
      </c>
      <c r="D6" s="312">
        <v>124.9</v>
      </c>
      <c r="E6" s="344">
        <f t="shared" ref="E6:E65" si="0">D6-C6</f>
        <v>0</v>
      </c>
      <c r="F6" s="511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40356.6</v>
      </c>
      <c r="D7" s="344">
        <f>SUM(D8:D19)</f>
        <v>40356.6</v>
      </c>
      <c r="E7" s="344">
        <f>D7-C7</f>
        <v>0</v>
      </c>
      <c r="F7" s="511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40356.6</v>
      </c>
      <c r="D8" s="335">
        <f>+'Dramakan hosqer'!C15</f>
        <v>40356.6</v>
      </c>
      <c r="E8" s="335">
        <f>D8-C8</f>
        <v>0</v>
      </c>
      <c r="F8" s="512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2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2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2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2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2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2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2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2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2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2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2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40458.1</v>
      </c>
      <c r="D20" s="344">
        <f>+D21+D64+D77</f>
        <v>40456.9</v>
      </c>
      <c r="E20" s="344">
        <f t="shared" si="0"/>
        <v>-1.1999999999970896</v>
      </c>
      <c r="F20" s="511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40278.1</v>
      </c>
      <c r="D21" s="344">
        <f>SUM(D22,D25:D30,D34:D58,D62:D63)</f>
        <v>40295.200000000004</v>
      </c>
      <c r="E21" s="344">
        <f t="shared" si="0"/>
        <v>17.100000000005821</v>
      </c>
      <c r="F21" s="511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38489.4</v>
      </c>
      <c r="D22" s="335">
        <f>+'Dramakan hosqer'!C29</f>
        <v>38592</v>
      </c>
      <c r="E22" s="335">
        <f t="shared" si="0"/>
        <v>102.59999999999854</v>
      </c>
      <c r="F22" s="512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3"/>
    </row>
    <row r="24" spans="1:20" ht="18" customHeight="1">
      <c r="A24" s="27">
        <v>1.2</v>
      </c>
      <c r="B24" s="32" t="s">
        <v>13</v>
      </c>
      <c r="C24" s="313"/>
      <c r="D24" s="348">
        <f>+'Dramakan hosqer'!C31</f>
        <v>1234</v>
      </c>
      <c r="E24" s="348">
        <f t="shared" si="0"/>
        <v>1234</v>
      </c>
      <c r="F24" s="513"/>
    </row>
    <row r="25" spans="1:20" s="75" customFormat="1" ht="18" hidden="1" customHeight="1">
      <c r="A25" s="78">
        <v>2</v>
      </c>
      <c r="B25" s="336" t="s">
        <v>15</v>
      </c>
      <c r="C25" s="334"/>
      <c r="D25" s="335">
        <f>+'Dramakan hosqer'!C32</f>
        <v>0</v>
      </c>
      <c r="E25" s="335">
        <f t="shared" si="0"/>
        <v>0</v>
      </c>
      <c r="F25" s="512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2</v>
      </c>
      <c r="B26" s="336" t="s">
        <v>14</v>
      </c>
      <c r="C26" s="334">
        <v>450.2</v>
      </c>
      <c r="D26" s="335">
        <f>+'Dramakan hosqer'!C33</f>
        <v>444.3</v>
      </c>
      <c r="E26" s="335">
        <f t="shared" si="0"/>
        <v>-5.8999999999999773</v>
      </c>
      <c r="F26" s="512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3</v>
      </c>
      <c r="B27" s="336" t="s">
        <v>16</v>
      </c>
      <c r="C27" s="334">
        <v>65.8</v>
      </c>
      <c r="D27" s="335">
        <f>+'Dramakan hosqer'!C34</f>
        <v>22</v>
      </c>
      <c r="E27" s="335">
        <f t="shared" si="0"/>
        <v>-43.8</v>
      </c>
      <c r="F27" s="512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4</v>
      </c>
      <c r="B28" s="336" t="s">
        <v>17</v>
      </c>
      <c r="C28" s="334">
        <v>5</v>
      </c>
      <c r="D28" s="335">
        <f>+'Dramakan hosqer'!C35</f>
        <v>5</v>
      </c>
      <c r="E28" s="335">
        <f t="shared" si="0"/>
        <v>0</v>
      </c>
      <c r="F28" s="51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customHeight="1">
      <c r="A29" s="78">
        <v>5</v>
      </c>
      <c r="B29" s="336" t="s">
        <v>18</v>
      </c>
      <c r="C29" s="334">
        <v>36</v>
      </c>
      <c r="D29" s="335">
        <f>+'Dramakan hosqer'!C36</f>
        <v>36</v>
      </c>
      <c r="E29" s="335">
        <f t="shared" si="0"/>
        <v>0</v>
      </c>
      <c r="F29" s="512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6</v>
      </c>
      <c r="B30" s="336" t="s">
        <v>19</v>
      </c>
      <c r="C30" s="335">
        <f>SUM(C31:C33)</f>
        <v>129.6</v>
      </c>
      <c r="D30" s="335">
        <f>SUM(D31:D33)</f>
        <v>130.6</v>
      </c>
      <c r="E30" s="335">
        <f t="shared" si="0"/>
        <v>1</v>
      </c>
      <c r="F30" s="512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6.1</v>
      </c>
      <c r="B31" s="32" t="s">
        <v>20</v>
      </c>
      <c r="C31" s="313">
        <v>57.6</v>
      </c>
      <c r="D31" s="348">
        <f>+'Dramakan hosqer'!C38</f>
        <v>57.6</v>
      </c>
      <c r="E31" s="348">
        <f t="shared" si="0"/>
        <v>0</v>
      </c>
      <c r="F31" s="513"/>
    </row>
    <row r="32" spans="1:20" s="35" customFormat="1" ht="18" customHeight="1">
      <c r="A32" s="27">
        <v>6.2</v>
      </c>
      <c r="B32" s="32" t="s">
        <v>21</v>
      </c>
      <c r="C32" s="313"/>
      <c r="D32" s="348">
        <f>+'Dramakan hosqer'!C39</f>
        <v>1</v>
      </c>
      <c r="E32" s="348">
        <f t="shared" si="0"/>
        <v>1</v>
      </c>
      <c r="F32" s="513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6.3</v>
      </c>
      <c r="B33" s="32" t="s">
        <v>22</v>
      </c>
      <c r="C33" s="313">
        <v>72</v>
      </c>
      <c r="D33" s="348">
        <f>+'Dramakan hosqer'!C40</f>
        <v>72</v>
      </c>
      <c r="E33" s="348">
        <f t="shared" si="0"/>
        <v>0</v>
      </c>
      <c r="F33" s="513"/>
      <c r="I33" s="161"/>
    </row>
    <row r="34" spans="1:20" s="75" customFormat="1" ht="18" hidden="1" customHeight="1">
      <c r="A34" s="78">
        <v>8</v>
      </c>
      <c r="B34" s="336" t="s">
        <v>23</v>
      </c>
      <c r="C34" s="334"/>
      <c r="D34" s="335">
        <f>+'Dramakan hosqer'!C41</f>
        <v>0</v>
      </c>
      <c r="E34" s="335">
        <f t="shared" si="0"/>
        <v>0</v>
      </c>
      <c r="F34" s="512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7</v>
      </c>
      <c r="B35" s="336" t="s">
        <v>31</v>
      </c>
      <c r="C35" s="334">
        <v>77</v>
      </c>
      <c r="D35" s="335">
        <f>+'Dramakan hosqer'!C42</f>
        <v>77</v>
      </c>
      <c r="E35" s="335">
        <f t="shared" si="0"/>
        <v>0</v>
      </c>
      <c r="F35" s="512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8</v>
      </c>
      <c r="B36" s="336" t="s">
        <v>24</v>
      </c>
      <c r="C36" s="334">
        <v>70</v>
      </c>
      <c r="D36" s="335">
        <f>+'Dramakan hosqer'!C43</f>
        <v>70</v>
      </c>
      <c r="E36" s="335">
        <f t="shared" si="0"/>
        <v>0</v>
      </c>
      <c r="F36" s="512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9</v>
      </c>
      <c r="B37" s="341" t="s">
        <v>77</v>
      </c>
      <c r="C37" s="334">
        <v>651</v>
      </c>
      <c r="D37" s="335">
        <f>+'Dramakan hosqer'!C44</f>
        <v>633</v>
      </c>
      <c r="E37" s="335">
        <f t="shared" si="0"/>
        <v>-18</v>
      </c>
      <c r="F37" s="512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customHeight="1">
      <c r="A38" s="78">
        <v>10</v>
      </c>
      <c r="B38" s="336" t="s">
        <v>50</v>
      </c>
      <c r="C38" s="334">
        <v>17.5</v>
      </c>
      <c r="D38" s="335">
        <f>+'Dramakan hosqer'!C45</f>
        <v>17.5</v>
      </c>
      <c r="E38" s="335">
        <f t="shared" si="0"/>
        <v>0</v>
      </c>
      <c r="F38" s="512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11</v>
      </c>
      <c r="B39" s="336" t="s">
        <v>121</v>
      </c>
      <c r="C39" s="334">
        <v>138.6</v>
      </c>
      <c r="D39" s="335">
        <f>+'Dramakan hosqer'!C46</f>
        <v>137.80000000000001</v>
      </c>
      <c r="E39" s="335">
        <f t="shared" si="0"/>
        <v>-0.79999999999998295</v>
      </c>
      <c r="F39" s="512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2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25</v>
      </c>
      <c r="C41" s="334"/>
      <c r="D41" s="335">
        <f>+'Dramakan hosqer'!C48</f>
        <v>0</v>
      </c>
      <c r="E41" s="335">
        <f t="shared" si="0"/>
        <v>0</v>
      </c>
      <c r="F41" s="512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hidden="1" customHeight="1">
      <c r="A42" s="78">
        <v>16</v>
      </c>
      <c r="B42" s="336" t="s">
        <v>26</v>
      </c>
      <c r="C42" s="334"/>
      <c r="D42" s="335">
        <f>+'Dramakan hosqer'!C49</f>
        <v>0</v>
      </c>
      <c r="E42" s="335">
        <f t="shared" si="0"/>
        <v>0</v>
      </c>
      <c r="F42" s="512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2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2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512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12</v>
      </c>
      <c r="B46" s="352" t="s">
        <v>78</v>
      </c>
      <c r="C46" s="334">
        <v>50</v>
      </c>
      <c r="D46" s="335">
        <f>+'Dramakan hosqer'!C53</f>
        <v>35</v>
      </c>
      <c r="E46" s="335">
        <f t="shared" si="0"/>
        <v>-15</v>
      </c>
      <c r="F46" s="512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13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2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14</v>
      </c>
      <c r="B48" s="336" t="s">
        <v>48</v>
      </c>
      <c r="C48" s="334">
        <v>3</v>
      </c>
      <c r="D48" s="335">
        <f>+'Dramakan hosqer'!C55</f>
        <v>0</v>
      </c>
      <c r="E48" s="335">
        <f t="shared" si="0"/>
        <v>-3</v>
      </c>
      <c r="F48" s="512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2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2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2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>D52-C52</f>
        <v>0</v>
      </c>
      <c r="F52" s="512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>D53-C53</f>
        <v>0</v>
      </c>
      <c r="F53" s="512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2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2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2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2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2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3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3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3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hidden="1" customHeight="1">
      <c r="A62" s="90">
        <v>33</v>
      </c>
      <c r="B62" s="342" t="s">
        <v>39</v>
      </c>
      <c r="C62" s="334"/>
      <c r="D62" s="335">
        <f>+'Dramakan hosqer'!C69</f>
        <v>0</v>
      </c>
      <c r="E62" s="335">
        <f t="shared" si="0"/>
        <v>0</v>
      </c>
      <c r="F62" s="51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2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180</v>
      </c>
      <c r="D64" s="344">
        <f>+D65+D73</f>
        <v>161.69999999999999</v>
      </c>
      <c r="E64" s="344">
        <f t="shared" si="0"/>
        <v>-18.300000000000011</v>
      </c>
      <c r="F64" s="51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92</v>
      </c>
      <c r="C65" s="335">
        <f>SUM(C66:C72)</f>
        <v>180</v>
      </c>
      <c r="D65" s="335">
        <f>SUM(D66:D72)</f>
        <v>161.69999999999999</v>
      </c>
      <c r="E65" s="335">
        <f t="shared" si="0"/>
        <v>-18.300000000000011</v>
      </c>
      <c r="F65" s="51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89</v>
      </c>
      <c r="C66" s="334"/>
      <c r="D66" s="335">
        <f>+'Dramakan hosqer'!C73</f>
        <v>0</v>
      </c>
      <c r="E66" s="335">
        <f t="shared" ref="E66:E80" si="1">D66-C66</f>
        <v>0</v>
      </c>
      <c r="F66" s="512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12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34.5" customHeight="1">
      <c r="A68" s="90">
        <v>1.1000000000000001</v>
      </c>
      <c r="B68" s="346" t="s">
        <v>91</v>
      </c>
      <c r="C68" s="334">
        <v>180</v>
      </c>
      <c r="D68" s="335">
        <f>+'Dramakan hosqer'!C75</f>
        <v>161.69999999999999</v>
      </c>
      <c r="E68" s="335">
        <f t="shared" si="1"/>
        <v>-18.300000000000011</v>
      </c>
      <c r="F68" s="512" t="s">
        <v>260</v>
      </c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>D69-C69</f>
        <v>0</v>
      </c>
      <c r="F69" s="512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1"/>
        <v>0</v>
      </c>
      <c r="F70" s="512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2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>D72-C72</f>
        <v>0</v>
      </c>
      <c r="F72" s="512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2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1"/>
        <v>0</v>
      </c>
      <c r="F74" s="512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1"/>
        <v>0</v>
      </c>
      <c r="F75" s="512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1"/>
        <v>0</v>
      </c>
      <c r="F76" s="512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1"/>
        <v>0</v>
      </c>
      <c r="F77" s="511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12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2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23.400000000001455</v>
      </c>
      <c r="D80" s="344">
        <f>D6+D7-D20</f>
        <v>24.599999999998545</v>
      </c>
      <c r="E80" s="344">
        <f t="shared" si="1"/>
        <v>1.1999999999970896</v>
      </c>
      <c r="F80" s="511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4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2" t="e">
        <f>+'Ekamut-caxs'!#REF!</f>
        <v>#REF!</v>
      </c>
      <c r="E82" s="539"/>
      <c r="F82" s="515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1" t="s">
        <v>97</v>
      </c>
      <c r="E83" s="541"/>
      <c r="F83" s="516"/>
    </row>
    <row r="84" spans="1:20" s="19" customFormat="1" ht="22.5" customHeight="1">
      <c r="A84" s="20"/>
      <c r="B84" s="43" t="s">
        <v>6</v>
      </c>
      <c r="C84" s="20"/>
      <c r="D84" s="539" t="e">
        <f>+'Ekamut-caxs'!#REF!</f>
        <v>#REF!</v>
      </c>
      <c r="E84" s="539"/>
      <c r="F84" s="51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1" t="s">
        <v>97</v>
      </c>
      <c r="E85" s="541"/>
      <c r="F85" s="516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7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1:F1"/>
    <mergeCell ref="A2:F2"/>
    <mergeCell ref="A3:F3"/>
    <mergeCell ref="D85:E85"/>
    <mergeCell ref="D82:E82"/>
    <mergeCell ref="D83:E83"/>
    <mergeCell ref="D84:E84"/>
  </mergeCells>
  <phoneticPr fontId="0" type="noConversion"/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" workbookViewId="0">
      <selection activeCell="B46" sqref="B46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9.42578125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45" t="s">
        <v>71</v>
      </c>
      <c r="B1" s="545"/>
      <c r="C1" s="545"/>
      <c r="D1" s="545"/>
      <c r="E1" s="545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46" t="str">
        <f>+'Ekamut-caxs'!A8:D8</f>
        <v xml:space="preserve">«ԵՐԵՎԱՆԻ ԱՋԱՓՆՅԱԿԻ ՄԱՆԿԱՊԱՏԱՆԵԿԱՆ ՀԱՄԱԼԻՐ ՄԱՐԶԱԴՊՐՈՑ» ՀՈԱԿ-ի </v>
      </c>
      <c r="B2" s="547"/>
      <c r="C2" s="547"/>
      <c r="D2" s="547"/>
      <c r="E2" s="54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48" t="s">
        <v>138</v>
      </c>
      <c r="B3" s="548"/>
      <c r="C3" s="548"/>
      <c r="D3" s="548"/>
      <c r="E3" s="54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49" t="s">
        <v>234</v>
      </c>
      <c r="B4" s="549"/>
      <c r="C4" s="549"/>
      <c r="D4" s="549"/>
      <c r="E4" s="549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43" t="s">
        <v>143</v>
      </c>
      <c r="B7" s="544"/>
      <c r="C7" s="544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62.3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1.1000000000000001</v>
      </c>
      <c r="B10" s="269" t="s">
        <v>147</v>
      </c>
      <c r="C10" s="268" t="s">
        <v>148</v>
      </c>
      <c r="D10" s="31">
        <v>59.8</v>
      </c>
      <c r="E10" s="31" t="s">
        <v>258</v>
      </c>
    </row>
    <row r="11" spans="1:22" ht="27" customHeight="1">
      <c r="A11" s="268">
        <v>1.2</v>
      </c>
      <c r="B11" s="269" t="s">
        <v>149</v>
      </c>
      <c r="C11" s="268" t="s">
        <v>150</v>
      </c>
      <c r="D11" s="31">
        <v>1.9</v>
      </c>
      <c r="E11" s="31" t="s">
        <v>258</v>
      </c>
    </row>
    <row r="12" spans="1:22" ht="27" hidden="1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hidden="1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1.3</v>
      </c>
      <c r="B14" s="269" t="s">
        <v>207</v>
      </c>
      <c r="C14" s="268" t="s">
        <v>154</v>
      </c>
      <c r="D14" s="31">
        <v>0.6</v>
      </c>
      <c r="E14" s="31" t="s">
        <v>258</v>
      </c>
    </row>
    <row r="15" spans="1:22" ht="33.75" hidden="1" customHeight="1">
      <c r="A15" s="268">
        <v>1.7</v>
      </c>
      <c r="B15" s="270"/>
      <c r="C15" s="268" t="s">
        <v>176</v>
      </c>
      <c r="D15" s="31"/>
      <c r="E15" s="31"/>
    </row>
    <row r="16" spans="1:22" ht="22.5" hidden="1" customHeight="1">
      <c r="A16" s="268">
        <v>1.8</v>
      </c>
      <c r="B16" s="270"/>
      <c r="C16" s="272" t="s">
        <v>175</v>
      </c>
      <c r="D16" s="31"/>
      <c r="E16" s="31"/>
    </row>
    <row r="17" spans="1:22" ht="18" hidden="1" customHeight="1">
      <c r="A17" s="268">
        <v>1.9</v>
      </c>
      <c r="B17" s="270"/>
      <c r="C17" s="272"/>
      <c r="D17" s="31"/>
      <c r="E17" s="31"/>
    </row>
    <row r="18" spans="1:22" ht="18" hidden="1" customHeight="1">
      <c r="A18" s="273">
        <v>2</v>
      </c>
      <c r="B18" s="270"/>
      <c r="C18" s="272"/>
      <c r="D18" s="31"/>
      <c r="E18" s="31"/>
    </row>
    <row r="19" spans="1:22" ht="18" hidden="1" customHeight="1">
      <c r="A19" s="268">
        <v>2.1</v>
      </c>
      <c r="B19" s="270"/>
      <c r="C19" s="272"/>
      <c r="D19" s="31"/>
      <c r="E19" s="31"/>
    </row>
    <row r="20" spans="1:22" ht="18" hidden="1" customHeight="1">
      <c r="A20" s="268">
        <v>2.2000000000000002</v>
      </c>
      <c r="B20" s="270"/>
      <c r="C20" s="272"/>
      <c r="D20" s="31"/>
      <c r="E20" s="31"/>
    </row>
    <row r="21" spans="1:22" ht="18" hidden="1" customHeight="1">
      <c r="A21" s="268">
        <v>2.2999999999999998</v>
      </c>
      <c r="B21" s="270"/>
      <c r="C21" s="272"/>
      <c r="D21" s="31"/>
      <c r="E21" s="31"/>
    </row>
    <row r="22" spans="1:22" ht="27.75" hidden="1" customHeight="1">
      <c r="A22" s="268">
        <v>2.4</v>
      </c>
      <c r="B22" s="270"/>
      <c r="C22" s="272"/>
      <c r="D22" s="31"/>
      <c r="E22" s="31"/>
    </row>
    <row r="23" spans="1:22" ht="27.75" hidden="1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hidden="1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hidden="1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hidden="1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hidden="1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hidden="1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hidden="1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hidden="1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68">
        <v>2.1</v>
      </c>
      <c r="B31" s="270"/>
      <c r="C31" s="268" t="s">
        <v>164</v>
      </c>
      <c r="D31" s="31"/>
      <c r="E31" s="31"/>
    </row>
    <row r="32" spans="1:22" ht="21" hidden="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hidden="1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62.3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43" t="s">
        <v>168</v>
      </c>
      <c r="B35" s="544"/>
      <c r="C35" s="544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68">
        <v>1.1000000000000001</v>
      </c>
      <c r="B36" s="269" t="s">
        <v>145</v>
      </c>
      <c r="C36" s="268" t="s">
        <v>146</v>
      </c>
      <c r="D36" s="375"/>
      <c r="E36" s="31"/>
    </row>
    <row r="37" spans="1:22" ht="21" hidden="1" customHeight="1">
      <c r="A37" s="268">
        <v>1.2</v>
      </c>
      <c r="B37" s="269" t="s">
        <v>147</v>
      </c>
      <c r="C37" s="268" t="s">
        <v>148</v>
      </c>
      <c r="D37" s="375"/>
      <c r="E37" s="31"/>
    </row>
    <row r="38" spans="1:22" ht="21" hidden="1" customHeight="1">
      <c r="A38" s="268">
        <v>1.3</v>
      </c>
      <c r="B38" s="269" t="s">
        <v>149</v>
      </c>
      <c r="C38" s="268" t="s">
        <v>150</v>
      </c>
      <c r="D38" s="31"/>
      <c r="E38" s="31"/>
    </row>
    <row r="39" spans="1:22" ht="21" hidden="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hidden="1" customHeight="1">
      <c r="A40" s="268">
        <v>1.1000000000000001</v>
      </c>
      <c r="B40" s="270" t="s">
        <v>259</v>
      </c>
      <c r="C40" s="268" t="s">
        <v>153</v>
      </c>
      <c r="D40" s="31"/>
      <c r="E40" s="31"/>
    </row>
    <row r="41" spans="1:22" ht="20.25" hidden="1" customHeight="1">
      <c r="A41" s="268">
        <v>1.6</v>
      </c>
      <c r="B41" s="269" t="s">
        <v>207</v>
      </c>
      <c r="C41" s="268" t="s">
        <v>154</v>
      </c>
      <c r="D41" s="31"/>
      <c r="E41" s="31"/>
    </row>
    <row r="42" spans="1:22" ht="33.75" hidden="1" customHeight="1">
      <c r="A42" s="268">
        <v>1.7</v>
      </c>
      <c r="B42" s="270"/>
      <c r="C42" s="268" t="s">
        <v>176</v>
      </c>
      <c r="D42" s="31"/>
      <c r="E42" s="31"/>
    </row>
    <row r="43" spans="1:22" ht="23.25" hidden="1" customHeight="1">
      <c r="A43" s="268">
        <v>1.8</v>
      </c>
      <c r="B43" s="270"/>
      <c r="C43" s="272" t="s">
        <v>175</v>
      </c>
      <c r="D43" s="31"/>
      <c r="E43" s="31"/>
    </row>
    <row r="44" spans="1:22" ht="23.25" hidden="1" customHeight="1">
      <c r="A44" s="268">
        <v>1.9</v>
      </c>
      <c r="B44" s="270"/>
      <c r="C44" s="272"/>
      <c r="D44" s="31"/>
      <c r="E44" s="31"/>
    </row>
    <row r="45" spans="1:22" ht="23.25" hidden="1" customHeight="1">
      <c r="A45" s="273">
        <v>2</v>
      </c>
      <c r="B45" s="270"/>
      <c r="C45" s="272"/>
      <c r="D45" s="31"/>
      <c r="E45" s="31"/>
    </row>
    <row r="46" spans="1:22" ht="23.25" hidden="1" customHeight="1">
      <c r="A46" s="268">
        <v>2.1</v>
      </c>
      <c r="B46" s="270"/>
      <c r="C46" s="272"/>
      <c r="D46" s="31"/>
      <c r="E46" s="31"/>
    </row>
    <row r="47" spans="1:22" ht="21" hidden="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hidden="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hidden="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hidden="1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hidden="1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hidden="1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hidden="1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hidden="1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hidden="1" customHeight="1">
      <c r="A55" s="268">
        <v>1.1000000000000001</v>
      </c>
      <c r="B55" s="314"/>
      <c r="C55" s="315" t="s">
        <v>174</v>
      </c>
      <c r="D55" s="376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68">
        <v>1.2</v>
      </c>
      <c r="B56" s="283"/>
      <c r="C56" s="268" t="s">
        <v>164</v>
      </c>
      <c r="D56" s="31"/>
      <c r="E56" s="268"/>
    </row>
    <row r="57" spans="1:22" ht="24.75" hidden="1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hidden="1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0</v>
      </c>
      <c r="E59" s="287"/>
      <c r="F59" s="529">
        <f>+D59-D54</f>
        <v>0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v>124.9</v>
      </c>
      <c r="D62" s="551" t="s">
        <v>171</v>
      </c>
      <c r="E62" s="552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53" t="e">
        <f>+'Ekamut-caxs'!#REF!</f>
        <v>#REF!</v>
      </c>
      <c r="E64" s="55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50" t="s">
        <v>97</v>
      </c>
      <c r="E65" s="55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53" t="e">
        <f>+'Ekamut-caxs'!#REF!</f>
        <v>#REF!</v>
      </c>
      <c r="E66" s="55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50" t="s">
        <v>97</v>
      </c>
      <c r="E67" s="55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5:5">
      <c r="E82" s="215"/>
    </row>
    <row r="83" spans="5:5" ht="24" customHeight="1">
      <c r="E83" s="215"/>
    </row>
    <row r="84" spans="5:5">
      <c r="E84" s="215"/>
    </row>
    <row r="85" spans="5:5" ht="24.75" customHeight="1"/>
  </sheetData>
  <mergeCells count="11">
    <mergeCell ref="D67:E67"/>
    <mergeCell ref="A35:C35"/>
    <mergeCell ref="D62:E62"/>
    <mergeCell ref="D64:E64"/>
    <mergeCell ref="D65:E65"/>
    <mergeCell ref="D66:E66"/>
    <mergeCell ref="A7:C7"/>
    <mergeCell ref="A1:E1"/>
    <mergeCell ref="A2:E2"/>
    <mergeCell ref="A3:E3"/>
    <mergeCell ref="A4:E4"/>
  </mergeCells>
  <phoneticPr fontId="0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2" zoomScaleSheetLayoutView="100" workbookViewId="0">
      <selection activeCell="B46" sqref="B46"/>
    </sheetView>
  </sheetViews>
  <sheetFormatPr defaultRowHeight="13.5"/>
  <cols>
    <col min="1" max="1" width="4.5703125" style="1" customWidth="1"/>
    <col min="2" max="2" width="26.8554687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16384" width="9.140625" style="1"/>
  </cols>
  <sheetData>
    <row r="1" spans="1:15" ht="34.5" customHeight="1">
      <c r="A1" s="554" t="s">
        <v>71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22" customFormat="1" ht="25.5" customHeight="1">
      <c r="A2" s="532" t="str">
        <f>+'Ekamut-caxs'!A8:D8</f>
        <v xml:space="preserve">«ԵՐԵՎԱՆԻ ԱՋԱՓՆՅԱԿԻ ՄԱՆԿԱՊԱՏԱՆԵԿԱՆ ՀԱՄԱԼԻՐ ՄԱՐԶԱԴՊՐՈՑ»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21"/>
      <c r="O2" s="21"/>
    </row>
    <row r="3" spans="1:15" ht="25.5" customHeight="1">
      <c r="A3" s="555" t="s">
        <v>236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>
      <c r="M4" s="179" t="s">
        <v>0</v>
      </c>
    </row>
    <row r="5" spans="1:15" ht="33.75" customHeight="1">
      <c r="A5" s="569" t="s">
        <v>134</v>
      </c>
      <c r="B5" s="571" t="s">
        <v>72</v>
      </c>
      <c r="C5" s="565" t="s">
        <v>220</v>
      </c>
      <c r="D5" s="561" t="s">
        <v>181</v>
      </c>
      <c r="E5" s="562"/>
      <c r="F5" s="562"/>
      <c r="G5" s="562"/>
      <c r="H5" s="562"/>
      <c r="I5" s="562"/>
      <c r="J5" s="562"/>
      <c r="K5" s="562"/>
      <c r="L5" s="563"/>
      <c r="M5" s="557" t="s">
        <v>137</v>
      </c>
    </row>
    <row r="6" spans="1:15" ht="78.75" customHeight="1">
      <c r="A6" s="570"/>
      <c r="B6" s="572"/>
      <c r="C6" s="566"/>
      <c r="D6" s="393" t="s">
        <v>208</v>
      </c>
      <c r="E6" s="435" t="s">
        <v>226</v>
      </c>
      <c r="F6" s="435" t="s">
        <v>227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7" t="s">
        <v>172</v>
      </c>
      <c r="L6" s="437" t="s">
        <v>182</v>
      </c>
      <c r="M6" s="558"/>
    </row>
    <row r="7" spans="1:15" ht="31.5" customHeight="1">
      <c r="A7" s="393">
        <v>1</v>
      </c>
      <c r="B7" s="453" t="s">
        <v>191</v>
      </c>
      <c r="C7" s="449">
        <v>31057</v>
      </c>
      <c r="D7" s="438">
        <v>6124.6</v>
      </c>
      <c r="E7" s="365"/>
      <c r="F7" s="365"/>
      <c r="G7" s="365">
        <v>125.8</v>
      </c>
      <c r="H7" s="365"/>
      <c r="I7" s="365">
        <v>50.6</v>
      </c>
      <c r="J7" s="365"/>
      <c r="K7" s="365"/>
      <c r="L7" s="439">
        <v>1234</v>
      </c>
      <c r="M7" s="446">
        <f>ROUND(SUM(C7:L7),1)</f>
        <v>38592</v>
      </c>
    </row>
    <row r="8" spans="1:15" ht="31.5" customHeight="1">
      <c r="A8" s="393">
        <v>1.1000000000000001</v>
      </c>
      <c r="B8" s="454" t="s">
        <v>120</v>
      </c>
      <c r="C8" s="452"/>
      <c r="D8" s="440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1" t="s">
        <v>178</v>
      </c>
      <c r="M8" s="447" t="s">
        <v>178</v>
      </c>
    </row>
    <row r="9" spans="1:15" ht="31.5" customHeight="1">
      <c r="A9" s="393">
        <v>1.2</v>
      </c>
      <c r="B9" s="454" t="s">
        <v>182</v>
      </c>
      <c r="C9" s="452"/>
      <c r="D9" s="440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1" t="s">
        <v>178</v>
      </c>
      <c r="M9" s="447" t="s">
        <v>178</v>
      </c>
    </row>
    <row r="10" spans="1:15" ht="33.75" customHeight="1">
      <c r="A10" s="393">
        <v>2</v>
      </c>
      <c r="B10" s="455" t="s">
        <v>94</v>
      </c>
      <c r="C10" s="450"/>
      <c r="D10" s="442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1" t="s">
        <v>178</v>
      </c>
      <c r="M10" s="446">
        <f>ROUND(SUM(C10:L10),1)</f>
        <v>0</v>
      </c>
    </row>
    <row r="11" spans="1:15" s="220" customFormat="1" ht="34.5" customHeight="1" thickBot="1">
      <c r="A11" s="456"/>
      <c r="B11" s="457" t="s">
        <v>73</v>
      </c>
      <c r="C11" s="451" t="s">
        <v>178</v>
      </c>
      <c r="D11" s="443" t="s">
        <v>178</v>
      </c>
      <c r="E11" s="444" t="s">
        <v>178</v>
      </c>
      <c r="F11" s="444" t="s">
        <v>178</v>
      </c>
      <c r="G11" s="444" t="s">
        <v>178</v>
      </c>
      <c r="H11" s="444" t="s">
        <v>178</v>
      </c>
      <c r="I11" s="444" t="s">
        <v>178</v>
      </c>
      <c r="J11" s="444" t="s">
        <v>178</v>
      </c>
      <c r="K11" s="444" t="s">
        <v>178</v>
      </c>
      <c r="L11" s="445" t="s">
        <v>178</v>
      </c>
      <c r="M11" s="448">
        <f>ROUND(SUM(M7:M10),1)</f>
        <v>38592</v>
      </c>
    </row>
    <row r="12" spans="1:15" s="220" customFormat="1" ht="34.5" customHeight="1">
      <c r="A12" s="234"/>
      <c r="B12" s="318"/>
      <c r="C12" s="318"/>
      <c r="D12" s="530">
        <f>3062.3*2</f>
        <v>6124.6</v>
      </c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8"/>
      <c r="G13" s="298"/>
      <c r="H13" s="221"/>
      <c r="I13" s="221"/>
      <c r="J13" s="321"/>
      <c r="K13" s="564"/>
      <c r="L13" s="564"/>
      <c r="M13" s="362"/>
    </row>
    <row r="14" spans="1:15" s="234" customFormat="1" ht="69" hidden="1" customHeight="1">
      <c r="B14" s="559" t="s">
        <v>187</v>
      </c>
      <c r="C14" s="573"/>
      <c r="D14" s="560"/>
      <c r="E14" s="321"/>
      <c r="H14" s="321"/>
      <c r="I14" s="559" t="s">
        <v>186</v>
      </c>
      <c r="J14" s="560"/>
      <c r="K14" s="321"/>
      <c r="L14" s="321"/>
      <c r="M14" s="321"/>
    </row>
    <row r="15" spans="1:15" s="234" customFormat="1" ht="48" hidden="1" customHeight="1">
      <c r="B15" s="301" t="s">
        <v>173</v>
      </c>
      <c r="C15" s="505" t="s">
        <v>225</v>
      </c>
      <c r="D15" s="505" t="s">
        <v>224</v>
      </c>
      <c r="E15" s="379"/>
      <c r="H15" s="332"/>
      <c r="I15" s="301" t="s">
        <v>173</v>
      </c>
      <c r="J15" s="302" t="s">
        <v>185</v>
      </c>
      <c r="K15" s="379"/>
      <c r="L15" s="379"/>
      <c r="M15" s="332"/>
    </row>
    <row r="16" spans="1:15" s="234" customFormat="1" ht="24" hidden="1" customHeight="1">
      <c r="B16" s="397">
        <v>93289</v>
      </c>
      <c r="C16" s="398">
        <f>ROUND(4*B16*2/1000,1)</f>
        <v>746.3</v>
      </c>
      <c r="D16" s="506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79"/>
      <c r="L16" s="379"/>
      <c r="M16" s="332"/>
    </row>
    <row r="17" spans="1:13" s="235" customFormat="1" ht="24" hidden="1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0"/>
      <c r="I17" s="400">
        <v>97380</v>
      </c>
      <c r="J17" s="401">
        <f>754.7/12*2</f>
        <v>125.78333333333335</v>
      </c>
      <c r="K17" s="303"/>
      <c r="L17" s="303"/>
      <c r="M17" s="380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56" t="e">
        <f>+'Ekamut-caxs'!#REF!</f>
        <v>#REF!</v>
      </c>
      <c r="I19" s="556"/>
      <c r="J19" s="556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67" t="s">
        <v>97</v>
      </c>
      <c r="I20" s="567"/>
      <c r="J20" s="567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8" t="e">
        <f>+'Ekamut-caxs'!#REF!</f>
        <v>#REF!</v>
      </c>
      <c r="I21" s="568"/>
      <c r="J21" s="568"/>
      <c r="K21" s="190"/>
    </row>
    <row r="22" spans="1:13" s="164" customFormat="1" ht="18.75" customHeight="1">
      <c r="F22" s="186" t="s">
        <v>96</v>
      </c>
      <c r="G22" s="187"/>
      <c r="H22" s="567" t="s">
        <v>97</v>
      </c>
      <c r="I22" s="567"/>
      <c r="J22" s="567"/>
      <c r="K22" s="170"/>
    </row>
    <row r="23" spans="1:13" s="165" customFormat="1" ht="16.5">
      <c r="D23" s="171"/>
      <c r="E23" s="171"/>
    </row>
  </sheetData>
  <mergeCells count="15">
    <mergeCell ref="H22:J22"/>
    <mergeCell ref="H21:J21"/>
    <mergeCell ref="A5:A6"/>
    <mergeCell ref="B5:B6"/>
    <mergeCell ref="B14:D14"/>
    <mergeCell ref="H20:J20"/>
    <mergeCell ref="A1:M1"/>
    <mergeCell ref="A2:M2"/>
    <mergeCell ref="A3:M3"/>
    <mergeCell ref="H19:J19"/>
    <mergeCell ref="M5:M6"/>
    <mergeCell ref="I14:J14"/>
    <mergeCell ref="D5:L5"/>
    <mergeCell ref="K13:L13"/>
    <mergeCell ref="C5:C6"/>
  </mergeCells>
  <phoneticPr fontId="0" type="noConversion"/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B46" sqref="B46"/>
    </sheetView>
  </sheetViews>
  <sheetFormatPr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79" t="s">
        <v>71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3" s="164" customFormat="1" ht="21.75" customHeight="1">
      <c r="A2" s="580" t="str">
        <f>+'Ekamut-caxs'!A8:D8</f>
        <v xml:space="preserve">«ԵՐԵՎԱՆԻ ԱՋԱՓՆՅԱԿԻ ՄԱՆԿԱՊԱՏԱՆԵԿԱՆ ՀԱՄԱԼԻՐ ՄԱՐԶԱԴՊՐՈՑ» ՀՈԱԿ-ի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</row>
    <row r="3" spans="1:13" s="164" customFormat="1" ht="21" customHeight="1">
      <c r="A3" s="580" t="s">
        <v>98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3" ht="21" customHeight="1" thickBot="1">
      <c r="A4" s="494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</row>
    <row r="5" spans="1:13" s="172" customFormat="1" ht="24.75" customHeight="1">
      <c r="A5" s="585" t="s">
        <v>118</v>
      </c>
      <c r="B5" s="587" t="s">
        <v>99</v>
      </c>
      <c r="C5" s="582" t="s">
        <v>100</v>
      </c>
      <c r="D5" s="583"/>
      <c r="E5" s="583"/>
      <c r="F5" s="584"/>
      <c r="G5" s="581" t="s">
        <v>101</v>
      </c>
      <c r="H5" s="581"/>
      <c r="I5" s="581"/>
      <c r="J5" s="581"/>
      <c r="K5" s="582" t="s">
        <v>126</v>
      </c>
      <c r="L5" s="583"/>
      <c r="M5" s="584"/>
    </row>
    <row r="6" spans="1:13" s="176" customFormat="1" ht="51" customHeight="1">
      <c r="A6" s="586"/>
      <c r="B6" s="588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4" t="s">
        <v>218</v>
      </c>
      <c r="D7" s="465" t="s">
        <v>218</v>
      </c>
      <c r="E7" s="466"/>
      <c r="F7" s="467"/>
      <c r="G7" s="328" t="s">
        <v>218</v>
      </c>
      <c r="H7" s="324" t="s">
        <v>218</v>
      </c>
      <c r="I7" s="466">
        <v>1524.86</v>
      </c>
      <c r="J7" s="470">
        <v>72672.479999999996</v>
      </c>
      <c r="K7" s="373" t="s">
        <v>218</v>
      </c>
      <c r="L7" s="466">
        <v>8</v>
      </c>
      <c r="M7" s="473">
        <v>1505.5</v>
      </c>
    </row>
    <row r="8" spans="1:13" ht="19.5" customHeight="1">
      <c r="A8" s="166">
        <v>2</v>
      </c>
      <c r="B8" s="240" t="s">
        <v>219</v>
      </c>
      <c r="C8" s="464" t="s">
        <v>218</v>
      </c>
      <c r="D8" s="465" t="s">
        <v>218</v>
      </c>
      <c r="E8" s="466"/>
      <c r="F8" s="467"/>
      <c r="G8" s="328" t="s">
        <v>218</v>
      </c>
      <c r="H8" s="324" t="s">
        <v>218</v>
      </c>
      <c r="I8" s="466">
        <v>1307.76</v>
      </c>
      <c r="J8" s="470">
        <v>69747.600000000006</v>
      </c>
      <c r="K8" s="373" t="s">
        <v>218</v>
      </c>
      <c r="L8" s="466">
        <v>8</v>
      </c>
      <c r="M8" s="473">
        <f t="shared" ref="M8:M16" si="0">+L8*200.47</f>
        <v>1603.76</v>
      </c>
    </row>
    <row r="9" spans="1:13" ht="19.5" customHeight="1">
      <c r="A9" s="166">
        <v>3</v>
      </c>
      <c r="B9" s="240" t="s">
        <v>103</v>
      </c>
      <c r="C9" s="464" t="s">
        <v>218</v>
      </c>
      <c r="D9" s="465" t="s">
        <v>218</v>
      </c>
      <c r="E9" s="466"/>
      <c r="F9" s="467"/>
      <c r="G9" s="328" t="s">
        <v>218</v>
      </c>
      <c r="H9" s="324" t="s">
        <v>218</v>
      </c>
      <c r="I9" s="466">
        <v>1217.97</v>
      </c>
      <c r="J9" s="470">
        <v>64759.94</v>
      </c>
      <c r="K9" s="373" t="s">
        <v>218</v>
      </c>
      <c r="L9" s="466">
        <v>8</v>
      </c>
      <c r="M9" s="473">
        <f t="shared" si="0"/>
        <v>1603.76</v>
      </c>
    </row>
    <row r="10" spans="1:13" ht="19.5" customHeight="1">
      <c r="A10" s="166">
        <v>4</v>
      </c>
      <c r="B10" s="240" t="s">
        <v>104</v>
      </c>
      <c r="C10" s="464" t="s">
        <v>218</v>
      </c>
      <c r="D10" s="465" t="s">
        <v>218</v>
      </c>
      <c r="E10" s="466"/>
      <c r="F10" s="467"/>
      <c r="G10" s="328" t="s">
        <v>218</v>
      </c>
      <c r="H10" s="324" t="s">
        <v>218</v>
      </c>
      <c r="I10" s="466">
        <v>327</v>
      </c>
      <c r="J10" s="470">
        <v>17347.96</v>
      </c>
      <c r="K10" s="373" t="s">
        <v>218</v>
      </c>
      <c r="L10" s="466">
        <v>12</v>
      </c>
      <c r="M10" s="473">
        <f t="shared" si="0"/>
        <v>2405.64</v>
      </c>
    </row>
    <row r="11" spans="1:13" ht="19.5" customHeight="1">
      <c r="A11" s="166">
        <v>5</v>
      </c>
      <c r="B11" s="240" t="s">
        <v>105</v>
      </c>
      <c r="C11" s="464" t="s">
        <v>218</v>
      </c>
      <c r="D11" s="465" t="s">
        <v>218</v>
      </c>
      <c r="E11" s="466"/>
      <c r="F11" s="467"/>
      <c r="G11" s="328" t="s">
        <v>218</v>
      </c>
      <c r="H11" s="324" t="s">
        <v>218</v>
      </c>
      <c r="I11" s="466">
        <v>158.87</v>
      </c>
      <c r="J11" s="470">
        <v>8282.77</v>
      </c>
      <c r="K11" s="373" t="s">
        <v>218</v>
      </c>
      <c r="L11" s="466">
        <v>7</v>
      </c>
      <c r="M11" s="473">
        <f t="shared" si="0"/>
        <v>1403.29</v>
      </c>
    </row>
    <row r="12" spans="1:13" ht="19.5" customHeight="1">
      <c r="A12" s="166">
        <v>6</v>
      </c>
      <c r="B12" s="240" t="s">
        <v>106</v>
      </c>
      <c r="C12" s="464" t="s">
        <v>218</v>
      </c>
      <c r="D12" s="465" t="s">
        <v>218</v>
      </c>
      <c r="E12" s="466"/>
      <c r="F12" s="467"/>
      <c r="G12" s="328" t="s">
        <v>218</v>
      </c>
      <c r="H12" s="324" t="s">
        <v>218</v>
      </c>
      <c r="I12" s="466">
        <v>282.24</v>
      </c>
      <c r="J12" s="470">
        <v>14730.5</v>
      </c>
      <c r="K12" s="373" t="s">
        <v>218</v>
      </c>
      <c r="L12" s="466">
        <v>16</v>
      </c>
      <c r="M12" s="473">
        <f t="shared" si="0"/>
        <v>3207.52</v>
      </c>
    </row>
    <row r="13" spans="1:13" ht="19.5" customHeight="1">
      <c r="A13" s="166">
        <v>7</v>
      </c>
      <c r="B13" s="240" t="s">
        <v>107</v>
      </c>
      <c r="C13" s="464" t="s">
        <v>218</v>
      </c>
      <c r="D13" s="465" t="s">
        <v>218</v>
      </c>
      <c r="E13" s="466"/>
      <c r="F13" s="467"/>
      <c r="G13" s="328" t="s">
        <v>218</v>
      </c>
      <c r="H13" s="324" t="s">
        <v>218</v>
      </c>
      <c r="I13" s="466">
        <v>318.35000000000002</v>
      </c>
      <c r="J13" s="470">
        <v>16779.060000000001</v>
      </c>
      <c r="K13" s="373" t="s">
        <v>218</v>
      </c>
      <c r="L13" s="466">
        <v>8</v>
      </c>
      <c r="M13" s="473">
        <f t="shared" si="0"/>
        <v>1603.76</v>
      </c>
    </row>
    <row r="14" spans="1:13" ht="19.5" customHeight="1">
      <c r="A14" s="166">
        <v>8</v>
      </c>
      <c r="B14" s="241" t="s">
        <v>108</v>
      </c>
      <c r="C14" s="464" t="s">
        <v>218</v>
      </c>
      <c r="D14" s="465" t="s">
        <v>218</v>
      </c>
      <c r="E14" s="466"/>
      <c r="F14" s="467"/>
      <c r="G14" s="328" t="s">
        <v>218</v>
      </c>
      <c r="H14" s="324" t="s">
        <v>218</v>
      </c>
      <c r="I14" s="466">
        <v>371.44</v>
      </c>
      <c r="J14" s="470">
        <v>19653.21</v>
      </c>
      <c r="K14" s="373" t="s">
        <v>218</v>
      </c>
      <c r="L14" s="466"/>
      <c r="M14" s="473"/>
    </row>
    <row r="15" spans="1:13" ht="19.5" customHeight="1">
      <c r="A15" s="166">
        <v>9</v>
      </c>
      <c r="B15" s="241" t="s">
        <v>109</v>
      </c>
      <c r="C15" s="464" t="s">
        <v>218</v>
      </c>
      <c r="D15" s="465" t="s">
        <v>218</v>
      </c>
      <c r="E15" s="466"/>
      <c r="F15" s="467"/>
      <c r="G15" s="328" t="s">
        <v>218</v>
      </c>
      <c r="H15" s="324" t="s">
        <v>218</v>
      </c>
      <c r="I15" s="466">
        <v>195.39</v>
      </c>
      <c r="J15" s="470">
        <v>10206.66</v>
      </c>
      <c r="K15" s="373" t="s">
        <v>218</v>
      </c>
      <c r="L15" s="466">
        <v>12</v>
      </c>
      <c r="M15" s="473">
        <f t="shared" si="0"/>
        <v>2405.64</v>
      </c>
    </row>
    <row r="16" spans="1:13" ht="19.5" customHeight="1">
      <c r="A16" s="166">
        <v>10</v>
      </c>
      <c r="B16" s="241" t="s">
        <v>110</v>
      </c>
      <c r="C16" s="464" t="s">
        <v>218</v>
      </c>
      <c r="D16" s="465" t="s">
        <v>218</v>
      </c>
      <c r="E16" s="466"/>
      <c r="F16" s="467"/>
      <c r="G16" s="328" t="s">
        <v>218</v>
      </c>
      <c r="H16" s="324" t="s">
        <v>218</v>
      </c>
      <c r="I16" s="466">
        <v>183.9</v>
      </c>
      <c r="J16" s="470">
        <v>9622.17</v>
      </c>
      <c r="K16" s="373" t="s">
        <v>218</v>
      </c>
      <c r="L16" s="466">
        <v>9</v>
      </c>
      <c r="M16" s="473">
        <f t="shared" si="0"/>
        <v>1804.23</v>
      </c>
    </row>
    <row r="17" spans="1:13" ht="19.5" customHeight="1">
      <c r="A17" s="166">
        <v>11</v>
      </c>
      <c r="B17" s="241" t="s">
        <v>111</v>
      </c>
      <c r="C17" s="468"/>
      <c r="D17" s="469"/>
      <c r="E17" s="467">
        <f>+MAX(C17,E7)</f>
        <v>0</v>
      </c>
      <c r="F17" s="467">
        <f>+E17*143.7</f>
        <v>0</v>
      </c>
      <c r="G17" s="471">
        <v>831</v>
      </c>
      <c r="H17" s="472">
        <v>39730</v>
      </c>
      <c r="I17" s="467">
        <f>+MAX(G17,I7)</f>
        <v>1524.86</v>
      </c>
      <c r="J17" s="467">
        <f>+I17*47.98</f>
        <v>73162.782799999986</v>
      </c>
      <c r="K17" s="474">
        <v>6</v>
      </c>
      <c r="L17" s="467">
        <v>6</v>
      </c>
      <c r="M17" s="473">
        <f>+L17*200.47</f>
        <v>1202.82</v>
      </c>
    </row>
    <row r="18" spans="1:13" ht="19.5" customHeight="1">
      <c r="A18" s="166">
        <v>12</v>
      </c>
      <c r="B18" s="241" t="s">
        <v>112</v>
      </c>
      <c r="C18" s="468"/>
      <c r="D18" s="469"/>
      <c r="E18" s="467">
        <f>+MAX(C18,E8)</f>
        <v>0</v>
      </c>
      <c r="F18" s="467">
        <f>+E18*143.7</f>
        <v>0</v>
      </c>
      <c r="G18" s="471">
        <v>1403</v>
      </c>
      <c r="H18" s="472">
        <v>67208</v>
      </c>
      <c r="I18" s="467">
        <f>+MAX(G18,I8)</f>
        <v>1403</v>
      </c>
      <c r="J18" s="467">
        <f>+I18*47.98</f>
        <v>67315.94</v>
      </c>
      <c r="K18" s="474">
        <v>16</v>
      </c>
      <c r="L18" s="467">
        <v>16</v>
      </c>
      <c r="M18" s="473">
        <f>+L18*200.47</f>
        <v>3207.52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0</v>
      </c>
      <c r="D19" s="325">
        <f t="shared" si="1"/>
        <v>0</v>
      </c>
      <c r="E19" s="330">
        <f t="shared" si="1"/>
        <v>0</v>
      </c>
      <c r="F19" s="326">
        <f>SUM(F7:F18)</f>
        <v>0</v>
      </c>
      <c r="G19" s="331">
        <f>SUM(G7:G18)</f>
        <v>2234</v>
      </c>
      <c r="H19" s="325">
        <f>SUM(H7:H18)</f>
        <v>106938</v>
      </c>
      <c r="I19" s="330">
        <f>SUM(I7:I18)</f>
        <v>8815.64</v>
      </c>
      <c r="J19" s="327">
        <f>SUM(J7:J18)</f>
        <v>444281.07279999997</v>
      </c>
      <c r="K19" s="329">
        <f t="shared" si="1"/>
        <v>22</v>
      </c>
      <c r="L19" s="330">
        <f>SUM(L7:L18)</f>
        <v>110</v>
      </c>
      <c r="M19" s="326">
        <f>SUM(M7:M18)</f>
        <v>21953.440000000002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0</v>
      </c>
      <c r="G20" s="305"/>
      <c r="H20" s="218"/>
      <c r="I20" s="305"/>
      <c r="J20" s="218">
        <f>ROUND(J19/1000,1)</f>
        <v>444.3</v>
      </c>
      <c r="K20" s="305"/>
      <c r="L20" s="305"/>
      <c r="M20" s="218">
        <f>ROUND(M19/1000,1)</f>
        <v>22</v>
      </c>
    </row>
    <row r="21" spans="1:13" ht="21.75" customHeight="1">
      <c r="A21" s="496"/>
      <c r="B21" s="497"/>
      <c r="C21" s="498"/>
      <c r="D21" s="499"/>
      <c r="E21" s="498"/>
      <c r="F21" s="499"/>
      <c r="G21" s="498"/>
      <c r="H21" s="499"/>
      <c r="I21" s="498"/>
      <c r="J21" s="499"/>
      <c r="K21" s="498"/>
      <c r="L21" s="498"/>
      <c r="M21" s="499"/>
    </row>
    <row r="22" spans="1:13" ht="18.75" hidden="1" customHeight="1" thickBot="1">
      <c r="A22" s="237"/>
      <c r="B22" s="578" t="s">
        <v>248</v>
      </c>
      <c r="C22" s="578"/>
      <c r="D22" s="578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hidden="1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hidden="1" customHeight="1">
      <c r="A24" s="224">
        <v>1</v>
      </c>
      <c r="B24" s="475"/>
      <c r="C24" s="476"/>
      <c r="D24" s="476"/>
      <c r="E24" s="476"/>
      <c r="F24" s="467"/>
      <c r="G24" s="477"/>
      <c r="H24" s="476"/>
      <c r="I24" s="476"/>
      <c r="J24" s="473"/>
      <c r="K24" s="477"/>
      <c r="L24" s="476"/>
      <c r="M24" s="473"/>
    </row>
    <row r="25" spans="1:13" ht="23.25" hidden="1" customHeight="1">
      <c r="A25" s="224">
        <v>2</v>
      </c>
      <c r="B25" s="475"/>
      <c r="C25" s="476"/>
      <c r="D25" s="476"/>
      <c r="E25" s="476"/>
      <c r="F25" s="467"/>
      <c r="G25" s="477"/>
      <c r="H25" s="476"/>
      <c r="I25" s="476"/>
      <c r="J25" s="473"/>
      <c r="K25" s="477"/>
      <c r="L25" s="476"/>
      <c r="M25" s="473"/>
    </row>
    <row r="26" spans="1:13" s="176" customFormat="1" ht="23.25" hidden="1" customHeight="1">
      <c r="A26" s="166">
        <v>3</v>
      </c>
      <c r="B26" s="478"/>
      <c r="C26" s="479"/>
      <c r="D26" s="479"/>
      <c r="E26" s="479"/>
      <c r="F26" s="480"/>
      <c r="G26" s="481"/>
      <c r="H26" s="479"/>
      <c r="I26" s="479"/>
      <c r="J26" s="480"/>
      <c r="K26" s="481"/>
      <c r="L26" s="479"/>
      <c r="M26" s="480"/>
    </row>
    <row r="27" spans="1:13" s="164" customFormat="1" ht="24" hidden="1" customHeight="1">
      <c r="A27" s="225"/>
      <c r="B27" s="216" t="s">
        <v>213</v>
      </c>
      <c r="C27" s="458"/>
      <c r="D27" s="458"/>
      <c r="E27" s="458"/>
      <c r="F27" s="459">
        <f>SUM(F24:F26)</f>
        <v>0</v>
      </c>
      <c r="G27" s="460"/>
      <c r="H27" s="458"/>
      <c r="I27" s="458"/>
      <c r="J27" s="459">
        <f>SUM(J24:J26)</f>
        <v>0</v>
      </c>
      <c r="K27" s="460"/>
      <c r="L27" s="458"/>
      <c r="M27" s="459">
        <f>SUM(M24:M26)</f>
        <v>0</v>
      </c>
    </row>
    <row r="28" spans="1:13" s="164" customFormat="1" ht="25.5" hidden="1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2"/>
      <c r="B30" s="483"/>
      <c r="C30" s="484" t="s">
        <v>2</v>
      </c>
      <c r="D30" s="484"/>
      <c r="E30" s="483"/>
      <c r="F30" s="483"/>
      <c r="G30" s="575"/>
      <c r="H30" s="575"/>
      <c r="I30" s="485"/>
      <c r="J30" s="577" t="e">
        <f>+'Ekamut-caxs'!#REF!</f>
        <v>#REF!</v>
      </c>
      <c r="K30" s="577"/>
      <c r="L30" s="482"/>
      <c r="M30" s="486"/>
    </row>
    <row r="31" spans="1:13" s="164" customFormat="1">
      <c r="A31" s="487"/>
      <c r="B31" s="487"/>
      <c r="C31" s="488"/>
      <c r="D31" s="488"/>
      <c r="E31" s="489"/>
      <c r="F31" s="489"/>
      <c r="G31" s="576" t="s">
        <v>96</v>
      </c>
      <c r="H31" s="576"/>
      <c r="I31" s="490"/>
      <c r="J31" s="576" t="s">
        <v>113</v>
      </c>
      <c r="K31" s="576"/>
      <c r="L31" s="487"/>
      <c r="M31" s="487"/>
    </row>
    <row r="32" spans="1:13" s="177" customFormat="1" ht="23.25" customHeight="1">
      <c r="A32" s="482"/>
      <c r="B32" s="483"/>
      <c r="C32" s="491" t="s">
        <v>6</v>
      </c>
      <c r="D32" s="491"/>
      <c r="E32" s="483"/>
      <c r="F32" s="483"/>
      <c r="G32" s="577"/>
      <c r="H32" s="577"/>
      <c r="I32" s="492"/>
      <c r="J32" s="577" t="e">
        <f>+'Ekamut-caxs'!#REF!</f>
        <v>#REF!</v>
      </c>
      <c r="K32" s="577"/>
      <c r="L32" s="482"/>
      <c r="M32" s="482"/>
    </row>
    <row r="33" spans="1:13" s="164" customFormat="1">
      <c r="A33" s="487"/>
      <c r="B33" s="487"/>
      <c r="C33" s="493"/>
      <c r="D33" s="493"/>
      <c r="E33" s="487"/>
      <c r="F33" s="487"/>
      <c r="G33" s="576" t="s">
        <v>96</v>
      </c>
      <c r="H33" s="576"/>
      <c r="I33" s="490"/>
      <c r="J33" s="576" t="s">
        <v>113</v>
      </c>
      <c r="K33" s="576"/>
      <c r="L33" s="487"/>
      <c r="M33" s="487"/>
    </row>
    <row r="34" spans="1:13">
      <c r="A34" s="494"/>
      <c r="B34" s="494"/>
      <c r="C34" s="494"/>
      <c r="D34" s="494"/>
      <c r="E34" s="494"/>
      <c r="F34" s="495" t="s">
        <v>1</v>
      </c>
      <c r="G34" s="494"/>
      <c r="H34" s="494"/>
      <c r="I34" s="494"/>
      <c r="J34" s="494"/>
      <c r="K34" s="494"/>
      <c r="L34" s="494"/>
      <c r="M34" s="494"/>
    </row>
    <row r="35" spans="1:13" ht="27" customHeight="1">
      <c r="C35" s="165" t="s">
        <v>114</v>
      </c>
      <c r="E35" s="165" t="s">
        <v>115</v>
      </c>
      <c r="F35" s="165" t="s">
        <v>249</v>
      </c>
      <c r="I35" s="508" t="s">
        <v>116</v>
      </c>
      <c r="J35" s="509" t="s">
        <v>240</v>
      </c>
      <c r="L35" s="509" t="s">
        <v>242</v>
      </c>
      <c r="M35" s="509" t="s">
        <v>243</v>
      </c>
    </row>
    <row r="36" spans="1:13" ht="26.25" customHeight="1">
      <c r="C36" s="165" t="s">
        <v>117</v>
      </c>
      <c r="E36" s="165" t="s">
        <v>115</v>
      </c>
      <c r="F36" s="165" t="s">
        <v>250</v>
      </c>
      <c r="I36" s="574" t="s">
        <v>241</v>
      </c>
      <c r="J36" s="574"/>
      <c r="L36" s="574" t="s">
        <v>244</v>
      </c>
      <c r="M36" s="574"/>
    </row>
    <row r="37" spans="1:13">
      <c r="I37" s="574"/>
      <c r="J37" s="574"/>
      <c r="L37" s="574"/>
      <c r="M37" s="574"/>
    </row>
  </sheetData>
  <mergeCells count="19">
    <mergeCell ref="B22:D22"/>
    <mergeCell ref="A1:M1"/>
    <mergeCell ref="A2:M2"/>
    <mergeCell ref="A3:M3"/>
    <mergeCell ref="G5:J5"/>
    <mergeCell ref="K5:M5"/>
    <mergeCell ref="A5:A6"/>
    <mergeCell ref="B5:B6"/>
    <mergeCell ref="C5:F5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I36:J37"/>
  </mergeCells>
  <phoneticPr fontId="0" type="noConversion"/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B46" sqref="B46"/>
    </sheetView>
  </sheetViews>
  <sheetFormatPr defaultColWidth="22.42578125"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 customWidth="1"/>
    <col min="255" max="255" width="4.42578125" style="1" customWidth="1"/>
    <col min="256" max="16384" width="22.42578125" style="1"/>
  </cols>
  <sheetData>
    <row r="1" spans="1:6" s="214" customFormat="1" ht="24" customHeight="1">
      <c r="A1" s="589" t="s">
        <v>71</v>
      </c>
      <c r="B1" s="589"/>
      <c r="C1" s="589"/>
      <c r="D1" s="589"/>
      <c r="E1" s="589"/>
    </row>
    <row r="2" spans="1:6" ht="23.25" customHeight="1">
      <c r="A2" s="590" t="str">
        <f>+'Ekamut-caxs'!A8:D8</f>
        <v xml:space="preserve">«ԵՐԵՎԱՆԻ ԱՋԱՓՆՅԱԿԻ ՄԱՆԿԱՊԱՏԱՆԵԿԱՆ ՀԱՄԱԼԻՐ ՄԱՐԶԱԴՊՐՈՑ» ՀՈԱԿ-ի </v>
      </c>
      <c r="B2" s="590"/>
      <c r="C2" s="590"/>
      <c r="D2" s="590"/>
      <c r="E2" s="590"/>
    </row>
    <row r="3" spans="1:6" ht="28.5" customHeight="1">
      <c r="A3" s="590" t="s">
        <v>245</v>
      </c>
      <c r="B3" s="590"/>
      <c r="C3" s="590"/>
      <c r="D3" s="590"/>
      <c r="E3" s="590"/>
    </row>
    <row r="5" spans="1:6">
      <c r="E5" s="381" t="s">
        <v>129</v>
      </c>
    </row>
    <row r="6" spans="1:6" ht="124.5" customHeight="1">
      <c r="A6" s="382" t="s">
        <v>3</v>
      </c>
      <c r="B6" s="382" t="s">
        <v>99</v>
      </c>
      <c r="C6" s="382" t="s">
        <v>209</v>
      </c>
      <c r="D6" s="382" t="s">
        <v>212</v>
      </c>
      <c r="E6" s="382" t="s">
        <v>210</v>
      </c>
    </row>
    <row r="7" spans="1:6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383">
        <v>1</v>
      </c>
      <c r="B8" s="384" t="s">
        <v>221</v>
      </c>
      <c r="C8" s="359">
        <v>31271.8</v>
      </c>
      <c r="D8" s="359"/>
      <c r="E8" s="359"/>
    </row>
    <row r="9" spans="1:6" s="392" customFormat="1" ht="25.5" customHeight="1">
      <c r="A9" s="388">
        <v>2</v>
      </c>
      <c r="B9" s="389" t="s">
        <v>192</v>
      </c>
      <c r="C9" s="390">
        <v>3500</v>
      </c>
      <c r="D9" s="390"/>
      <c r="E9" s="390"/>
      <c r="F9" s="391"/>
    </row>
    <row r="10" spans="1:6" s="392" customFormat="1" ht="25.5" customHeight="1">
      <c r="A10" s="388">
        <v>3</v>
      </c>
      <c r="B10" s="389" t="s">
        <v>188</v>
      </c>
      <c r="C10" s="390">
        <v>5584.8</v>
      </c>
      <c r="D10" s="390"/>
      <c r="E10" s="390"/>
      <c r="F10" s="391"/>
    </row>
    <row r="11" spans="1:6" s="214" customFormat="1" ht="31.5" customHeight="1">
      <c r="A11" s="385"/>
      <c r="B11" s="386" t="s">
        <v>189</v>
      </c>
      <c r="C11" s="387">
        <f>ROUND(SUM(C8:C10),1)</f>
        <v>40356.6</v>
      </c>
      <c r="D11" s="387">
        <f>ROUND(SUM(D8:D10),1)</f>
        <v>0</v>
      </c>
      <c r="E11" s="387">
        <f>ROUND(SUM(E8:E10),1)</f>
        <v>0</v>
      </c>
    </row>
    <row r="13" spans="1:6" ht="19.5" hidden="1" customHeight="1">
      <c r="B13" s="1" t="s">
        <v>211</v>
      </c>
    </row>
    <row r="14" spans="1:6" ht="21.75" customHeight="1">
      <c r="B14" s="591"/>
      <c r="C14" s="591"/>
      <c r="D14" s="591"/>
      <c r="E14" s="591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7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7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honeticPr fontId="0" type="noConversion"/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B46" sqref="B46"/>
    </sheetView>
  </sheetViews>
  <sheetFormatPr defaultRowHeight="15"/>
  <cols>
    <col min="1" max="1" width="6.285156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593" t="s">
        <v>71</v>
      </c>
      <c r="B1" s="593"/>
      <c r="C1" s="593"/>
      <c r="D1" s="593"/>
      <c r="E1" s="593"/>
      <c r="F1" s="593"/>
    </row>
    <row r="2" spans="1:6" ht="29.25" customHeight="1">
      <c r="A2" s="594" t="str">
        <f>+'Ekamut-caxs'!A8:D8</f>
        <v xml:space="preserve">«ԵՐԵՎԱՆԻ ԱՋԱՓՆՅԱԿԻ ՄԱՆԿԱՊԱՏԱՆԵԿԱՆ ՀԱՄԱԼԻՐ ՄԱՐԶԱԴՊՐՈՑ» ՀՈԱԿ-ի </v>
      </c>
      <c r="B2" s="594"/>
      <c r="C2" s="594"/>
      <c r="D2" s="594"/>
      <c r="E2" s="594"/>
      <c r="F2" s="594"/>
    </row>
    <row r="3" spans="1:6" ht="24.75" customHeight="1">
      <c r="A3" s="594" t="s">
        <v>246</v>
      </c>
      <c r="B3" s="594"/>
      <c r="C3" s="594"/>
      <c r="D3" s="594"/>
      <c r="E3" s="594"/>
      <c r="F3" s="594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/>
      <c r="C7" s="416">
        <v>22</v>
      </c>
      <c r="D7" s="414">
        <v>316</v>
      </c>
      <c r="E7" s="417">
        <v>0</v>
      </c>
      <c r="F7" s="416">
        <v>13</v>
      </c>
    </row>
    <row r="8" spans="1:6" ht="25.5" customHeight="1">
      <c r="A8" s="419">
        <v>1.1000000000000001</v>
      </c>
      <c r="B8" s="420" t="s">
        <v>253</v>
      </c>
      <c r="C8" s="421">
        <v>8</v>
      </c>
      <c r="D8" s="419">
        <v>107</v>
      </c>
      <c r="E8" s="422"/>
      <c r="F8" s="421">
        <v>4</v>
      </c>
    </row>
    <row r="9" spans="1:6" ht="25.5" customHeight="1">
      <c r="A9" s="419">
        <v>1.2</v>
      </c>
      <c r="B9" s="420" t="s">
        <v>254</v>
      </c>
      <c r="C9" s="421">
        <v>3</v>
      </c>
      <c r="D9" s="419">
        <v>42</v>
      </c>
      <c r="E9" s="422"/>
      <c r="F9" s="421">
        <v>3</v>
      </c>
    </row>
    <row r="10" spans="1:6" ht="25.5" customHeight="1">
      <c r="A10" s="419">
        <v>1.3</v>
      </c>
      <c r="B10" s="420" t="s">
        <v>255</v>
      </c>
      <c r="C10" s="421">
        <v>6</v>
      </c>
      <c r="D10" s="419">
        <v>84</v>
      </c>
      <c r="E10" s="422"/>
      <c r="F10" s="421">
        <v>3</v>
      </c>
    </row>
    <row r="11" spans="1:6" s="418" customFormat="1" ht="42" hidden="1" customHeight="1">
      <c r="A11" s="414">
        <v>2</v>
      </c>
      <c r="B11" s="415"/>
      <c r="C11" s="416">
        <f>SUM(C12:C14)</f>
        <v>5</v>
      </c>
      <c r="D11" s="414">
        <f>SUM(D12:D14)</f>
        <v>83</v>
      </c>
      <c r="E11" s="417">
        <f>SUM(E12:E14)</f>
        <v>0</v>
      </c>
      <c r="F11" s="416">
        <f>SUM(F12:F14)</f>
        <v>3</v>
      </c>
    </row>
    <row r="12" spans="1:6" ht="21.75" customHeight="1">
      <c r="A12" s="419">
        <v>1.4</v>
      </c>
      <c r="B12" s="420" t="s">
        <v>256</v>
      </c>
      <c r="C12" s="421">
        <v>4</v>
      </c>
      <c r="D12" s="419">
        <v>73</v>
      </c>
      <c r="E12" s="422"/>
      <c r="F12" s="421">
        <v>2</v>
      </c>
    </row>
    <row r="13" spans="1:6" ht="21.75" customHeight="1">
      <c r="A13" s="419">
        <v>1.5</v>
      </c>
      <c r="B13" s="420" t="s">
        <v>257</v>
      </c>
      <c r="C13" s="421">
        <v>1</v>
      </c>
      <c r="D13" s="419">
        <v>10</v>
      </c>
      <c r="E13" s="422"/>
      <c r="F13" s="421">
        <v>1</v>
      </c>
    </row>
    <row r="14" spans="1:6" ht="21.75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hidden="1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hidden="1" customHeight="1">
      <c r="A16" s="419">
        <v>3.1</v>
      </c>
      <c r="B16" s="420"/>
      <c r="C16" s="421"/>
      <c r="D16" s="419"/>
      <c r="E16" s="422"/>
      <c r="F16" s="423"/>
    </row>
    <row r="17" spans="1:6" ht="23.25" hidden="1" customHeight="1">
      <c r="A17" s="419">
        <v>3.2</v>
      </c>
      <c r="B17" s="420"/>
      <c r="C17" s="421"/>
      <c r="D17" s="419"/>
      <c r="E17" s="422"/>
      <c r="F17" s="423"/>
    </row>
    <row r="18" spans="1:6" ht="23.25" hidden="1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hidden="1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hidden="1" customHeight="1">
      <c r="A20" s="419">
        <v>4.0999999999999996</v>
      </c>
      <c r="B20" s="420"/>
      <c r="C20" s="421"/>
      <c r="D20" s="419"/>
      <c r="E20" s="422"/>
      <c r="F20" s="423"/>
    </row>
    <row r="21" spans="1:6" ht="23.25" hidden="1" customHeight="1">
      <c r="A21" s="419">
        <v>4.2</v>
      </c>
      <c r="B21" s="420"/>
      <c r="C21" s="421"/>
      <c r="D21" s="419"/>
      <c r="E21" s="422"/>
      <c r="F21" s="423"/>
    </row>
    <row r="22" spans="1:6" ht="23.25" hidden="1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v>22</v>
      </c>
      <c r="D23" s="424">
        <v>316</v>
      </c>
      <c r="E23" s="427">
        <v>0</v>
      </c>
      <c r="F23" s="426">
        <v>13</v>
      </c>
    </row>
    <row r="24" spans="1:6" ht="20.25" customHeight="1"/>
    <row r="25" spans="1:6" ht="20.25" customHeight="1">
      <c r="B25" s="523" t="s">
        <v>247</v>
      </c>
      <c r="D25" s="524">
        <v>316</v>
      </c>
    </row>
    <row r="26" spans="1:6" ht="20.25" customHeight="1"/>
    <row r="27" spans="1:6" ht="20.25" hidden="1" customHeight="1">
      <c r="B27" s="525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595" t="e">
        <f>+'Ekamut-caxs'!#REF!</f>
        <v>#REF!</v>
      </c>
      <c r="E30" s="595"/>
    </row>
    <row r="31" spans="1:6" ht="11.25" customHeight="1">
      <c r="B31" s="428" t="s">
        <v>4</v>
      </c>
      <c r="D31" s="596" t="s">
        <v>5</v>
      </c>
      <c r="E31" s="596"/>
    </row>
    <row r="32" spans="1:6" ht="24" customHeight="1">
      <c r="B32" s="418" t="s">
        <v>6</v>
      </c>
      <c r="D32" s="595" t="e">
        <f>+'Ekamut-caxs'!#REF!</f>
        <v>#REF!</v>
      </c>
      <c r="E32" s="595"/>
    </row>
    <row r="33" spans="2:5" ht="16.5" customHeight="1">
      <c r="B33" s="410" t="s">
        <v>200</v>
      </c>
      <c r="D33" s="592" t="s">
        <v>5</v>
      </c>
      <c r="E33" s="592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honeticPr fontId="0" type="noConversion"/>
  <pageMargins left="0.15" right="0.17" top="0.27" bottom="0.22" header="0.18" footer="0.15"/>
  <pageSetup paperSize="9" scale="91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aZcJqETXWH1bbSxj9geE72+K9/+Zp97vhM5MIrp2X0I=</DigestValue>
    </Reference>
    <Reference Type="http://www.w3.org/2000/09/xmldsig#Object" URI="#idOfficeObject">
      <DigestMethod Algorithm="http://www.w3.org/2001/04/xmlenc#sha256"/>
      <DigestValue>QoenNFWwQeCu2AdSqlp+oHJkf+Oc1fT96AQiIF09e3k=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ufhH98cYuIAJPIHijmx6fqHNhfp4QfPC9PRHzaeUhzQ=</DigestValue>
    </Reference>
    <Reference Type="http://www.w3.org/2000/09/xmldsig#Object" URI="#idValidSigLnImg">
      <DigestMethod Algorithm="http://www.w3.org/2001/04/xmlenc#sha256"/>
      <DigestValue>NLGRIX3bf7SPur8eibePffCpwK2NcBs4QkZw3/T436M=</DigestValue>
    </Reference>
    <Reference Type="http://www.w3.org/2000/09/xmldsig#Object" URI="#idInvalidSigLnImg">
      <DigestMethod Algorithm="http://www.w3.org/2001/04/xmlenc#sha256"/>
      <DigestValue>UhwukXwlgfwEozyulyjxqD9nmjvFpZ285Mah1KxURlA=</DigestValue>
    </Reference>
  </SignedInfo>
  <SignatureValue>R3031bxQDL1jFv5/8kU46gI4WFQGoffCX5uh2ao+sZRvrIx8MpCJW9cX8D7Y62hPCcV6VugvqMGW
pfj+47ZcRWaGpKY3kL3u+uyPgR0JfY3ugR8SiCG3no+CKAT3vlYKi1yx2SgBcjY4nAwjMxrab3Kn
v+jpF9zUfA6k4JnnIhT+pAWCFJLlXHdgWH2gK87TB1uGyvWeyJND2GoFrqTeY0Ttt/SKyEh9Zhdw
158CDoxX2yrI9pDv9TVqAjyr14Sb7NP2eP74EHKiJMPWwzBPv4e4xAYctRuON2RpVBtZig48TvcP
revPWpohKm35GLZJyZ/pLsNnpzYHvV1gU4kQzw==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ykNbA8SutCZbhPsrzjMzO6i8L7ChiSI1ggHxdDIDlo0=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H3KOTTX5gOBOEnFHSaaEO+cGA4C0lveTQ4w1zDIvb7Y=</DigestValue>
      </Reference>
      <Reference URI="/xl/drawings/vmlDrawing2.vml?ContentType=application/vnd.openxmlformats-officedocument.vmlDrawing">
        <DigestMethod Algorithm="http://www.w3.org/2001/04/xmlenc#sha256"/>
        <DigestValue>+e1FgCr5o1JCOy11Qbgbjcb3TKqzL0VvogX0m7m2h0M=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media/image2.emf?ContentType=image/x-emf">
        <DigestMethod Algorithm="http://www.w3.org/2001/04/xmlenc#sha256"/>
        <DigestValue>nW/H0mLA1Ogj3SkShD4Vz9JkoS8DaDAB9is4UWnOr5Q=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Yt58svDTX/ndugiUfdpDU3TezjCIuGPPeqv4pviqcj8=</DigestValue>
      </Reference>
      <Reference URI="/xl/styles.xml?ContentType=application/vnd.openxmlformats-officedocument.spreadsheetml.styles+xml">
        <DigestMethod Algorithm="http://www.w3.org/2001/04/xmlenc#sha256"/>
        <DigestValue>ObSPfCMZQjJwpdBbkQlcgqLFrBRXovynQdtyix4KH0c=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TDcdXkvta1mQEtiX+xg0A3qoyfwT1updOyBN7YojzTw=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fBLePoyDyItZgiye0CfUV/hSEdY8e48GtTwUMGb/lRE=</DigestValue>
      </Reference>
      <Reference URI="/xl/worksheets/sheet2.xml?ContentType=application/vnd.openxmlformats-officedocument.spreadsheetml.worksheet+xml">
        <DigestMethod Algorithm="http://www.w3.org/2001/04/xmlenc#sha256"/>
        <DigestValue>K1y8IWRcPpUJSRrC3ATxiXtgWwq8k+VzROAbG2MeSyo=</DigestValue>
      </Reference>
      <Reference URI="/xl/worksheets/sheet3.xml?ContentType=application/vnd.openxmlformats-officedocument.spreadsheetml.worksheet+xml">
        <DigestMethod Algorithm="http://www.w3.org/2001/04/xmlenc#sha256"/>
        <DigestValue>nkBzbbrhkUqaqhvBERTISm7Hq+OOJ0pkWDwo0eCPY3Y=</DigestValue>
      </Reference>
      <Reference URI="/xl/worksheets/sheet4.xml?ContentType=application/vnd.openxmlformats-officedocument.spreadsheetml.worksheet+xml">
        <DigestMethod Algorithm="http://www.w3.org/2001/04/xmlenc#sha256"/>
        <DigestValue>uPRMGT8cHbeASja4hwmqYbYZAGudGH02RLhsKnUb6nI=</DigestValue>
      </Reference>
      <Reference URI="/xl/worksheets/sheet5.xml?ContentType=application/vnd.openxmlformats-officedocument.spreadsheetml.worksheet+xml">
        <DigestMethod Algorithm="http://www.w3.org/2001/04/xmlenc#sha256"/>
        <DigestValue>eZbVDXtlQvtZ9ezrdQNH6XNVDsOH77wfgLNYdI4jAbs=</DigestValue>
      </Reference>
      <Reference URI="/xl/worksheets/sheet6.xml?ContentType=application/vnd.openxmlformats-officedocument.spreadsheetml.worksheet+xml">
        <DigestMethod Algorithm="http://www.w3.org/2001/04/xmlenc#sha256"/>
        <DigestValue>ghs+eFORZ7AIlBrkkoR95UNK4MgT8V6CCzfm+2bZM30=</DigestValue>
      </Reference>
      <Reference URI="/xl/worksheets/sheet7.xml?ContentType=application/vnd.openxmlformats-officedocument.spreadsheetml.worksheet+xml">
        <DigestMethod Algorithm="http://www.w3.org/2001/04/xmlenc#sha256"/>
        <DigestValue>SVH7rUlU98BH6LIHBSOUFHLGWFwnv4snum9ld3jNcFA=</DigestValue>
      </Reference>
      <Reference URI="/xl/worksheets/sheet8.xml?ContentType=application/vnd.openxmlformats-officedocument.spreadsheetml.worksheet+xml">
        <DigestMethod Algorithm="http://www.w3.org/2001/04/xmlenc#sha256"/>
        <DigestValue>Ab2rh+U2no/UPdcBOuu7oMYk6b/H2AwNbeViob58VD8=</DigestValue>
      </Reference>
      <Reference URI="/xl/worksheets/sheet9.xml?ContentType=application/vnd.openxmlformats-officedocument.spreadsheetml.worksheet+xml">
        <DigestMethod Algorithm="http://www.w3.org/2001/04/xmlenc#sha256"/>
        <DigestValue>MipblJ83qluJV6W8myewtI8VPJq7A55sN8A8R+91P14=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2022-12-29T05:17:49Z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{2563C5AB-A0CC-4DDC-8860-5CF2F4C51240}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2022-12-29T05:17:49Z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jvAMDK7wHO/FN33GKNd5DI7wC5DQoJAAAAAEjW9QFI1vUBdq4NcAAAAACDJ6duCQAAAAAAAAAAAAAAAAAAAAAAAAAA2/UBAAAAAAAAAAAAAAAAAAAAAAAAAAAAAAAAAAAAAAAAAAAAAAAA9GIiDgAAAAAwyu8B6ftTdwAA7wEAAAAA9ftTdxAJ6g71////AAAAAAAAAAAAAAAAkAEAAIwJ6g7MyO8B3a9zdwAAFnbAyO8BAAAAAMjI7wEAAAAAAAAAAGG4cncAAAAACQAAAODJ7wHgye8BAAIAAPz///8BAAAAAAAAAAAAAAAAAAAAAAAAAAAAAACQW1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mFMTAAD1Ab0ts25L48ju+KwiDqhM/AEoAgAA0Ae/AQgCAADQB78BZAAAACQN7wEIAgAACH9TE7DlNhNATgEYAAAAAAAAAAAAAL8BAgAAAAAAAABBAAAAAAC/AXwCvwEAAAAA/AEAAGQUvwEAAAAAAAD1AWAUvwEAAIl36AbvAa5eiXfollMTrl6JdwAAAAAAAAAAGPL1ARjy9QH8Bu8BHy+nbgAA9QEAAAAA/AEAAAwH7wHdLqduAAAAAAcAAAAAAAAAYbhyd/wBAAAHAAAANAjvATQI7wEAAgAA/P///wEAAAAAAAAAAAAAAAAAAACQW1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2AbvAbwI7wHO/FN3DQEAAIAC2hcHDwqyAAAAAN8BAAB5AQAAQJj1AQEAAACQJv4XAAAAANCK/hcAAAAA4MYBARCW/hcAAAAA0Ir+F7CSuG4DAAAAuJK4bgEAAACIktIXvGrrbr0ts25L48ju+KwiDqhM/AEsCO8B6ftTdwAA7wECAAAA9ftTdyQN7wHg////AAAAAAAAAAAAAAAAkAEAAAAAAAEAAAAAYQByAGkAYQBsAAAAAAAAAAAAAAAAAAAABgAAAAAAAABhuHJ3AAAAAAYAAADcB+8B3AfvAQACAAD8////AQAAAAAAAAAAAAAAAAAAAJBb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u8BraZUd5kQAADwoe8BqA4hnagOnQAAAAAA/////5kQi///////QCsAAAqLCgAgA9oXAAAAAKgOnf//////QCsAACGdAQBgARgfAAAAAJw9pXZ5RFJ3qA4hnRw4ABgBAAAA/////wAAAABg0MIXXKbvAQAAAABg0MIXAAAZGIpEUndgARgfqA4hnQEAAAAcOAAYYNDCFwAAAAAAAAAAqA6dAFym7wGoDp3//////0ArAAAhnQEAYAEYHwAAAACOJFZ3qA4hneAMNhMKAAAA/////wAAAAAQAAAAAwEAAF3fAAAcAAABqA4hn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I7wDAyu8BzvxTd9xijXeQyO8AuQ0KCQAAAABI1vUBSNb1AXauDXAAAAAAgyenbgkAAAAAAAAAAAAAAAAAAAAAAAAAANv1AQAAAAAAAAAAAAAAAAAAAAAAAAAAAAAAAAAAAAAAAAAAAAAAAPRiIg4AAAAAMMrvAen7U3cAAO8BAAAAAPX7U3cQCeoO9f///wAAAAAAAAAAAAAAAJABAACMCeoOzMjvAd2vc3cAABZ2wMjvAQAAAADIyO8BAAAAAAAAAABhuHJ3AAAAAAkAAADgye8B4MnvAQACAAD8////AQAAAAAAAAAAAAAAAAAAAAAAAAAAAAAAkFt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mFMTAAD1Ab0ts25L48ju+KwiDqhM/AEoAgAA0Ae/AQgCAADQB78BZAAAACQN7wEIAgAACH9TE7DlNhNATgEYAAAAAAAAAAAAAL8BAgAAAAAAAABBAAAAAAC/AXwCvwEAAAAA/AEAAGQUvwEAAAAAAAD1AWAUvwEAAIl36AbvAa5eiXfollMTrl6JdwAAAAAAAAAAGPL1ARjy9QH8Bu8BHy+nbgAA9QEAAAAA/AEAAAwH7wHdLqduAAAAAAcAAAAAAAAAYbhyd/wBAAAHAAAANAjvATQI7wEAAgAA/P///wEAAAAAAAAAAAAAAAAAAACQW1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2AbvAbwI7wHO/FN3DQEAAIAC2hcHDwqyAAAAAN8BAAB5AQAAQJj1AQEAAACQJv4XAAAAANCK/hcAAAAA4MYBARCW/hcAAAAA0Ir+F7CSuG4DAAAAuJK4bgEAAACIktIXvGrrbr0ts25L48ju+KwiDqhM/AEsCO8B6ftTdwAA7wECAAAA9ftTdyQN7wHg////AAAAAAAAAAAAAAAAkAEAAAAAAAEAAAAAYQByAGkAYQBsAAAAAAAAAAAAAAAAAAAABgAAAAAAAABhuHJ3AAAAAAYAAADcB+8B3AfvAQACAAD8////AQAAAAAAAAAAAAAAAAAAAJBb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u8BraZUd5kQAADwoe8B7AshuOwLuAAAAAAAXk7FbpkQi///////QCsAAAqLCgAgA9oXAAAAAOwLuP//////QCsAACG4AQCgCdUJAAAAAJw9pXZ5RFJ37AshuBw4ABgBAAAA/////wAAAAAYVMMXXKbvAQAAAAAYVMMXAAAZGIpEUnegCdUJ7AshuAEAAAAcOAAYGFTDFwAAAAAAAAAA7Au4AFym7wHsC7j//////0ArAAAhuAEAoAnVCQAAAACOJFZ37AshuFA2JBMRAAAA/////wAAAAAQAAAAAwEAAF3fAAAcAAAB7As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P+ulPxkn5/9Syb1MxVw/98QHE0hKJMFAiVdCT0nkUeo=</DigestValue>
    </Reference>
    <Reference Type="http://www.w3.org/2000/09/xmldsig#Object" URI="#idOfficeObject">
      <DigestMethod Algorithm="http://www.w3.org/2001/04/xmlenc#sha256"/>
      <DigestValue>ygtzyJLAmj1IhmF0QDcWshhfOhLOLzoFmPjlOd0z3WY=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N2NqwMMDVoYrTSCY6NRBwnyJUub1HRtp1z/ousJSWFk=</DigestValue>
    </Reference>
    <Reference Type="http://www.w3.org/2000/09/xmldsig#Object" URI="#idValidSigLnImg">
      <DigestMethod Algorithm="http://www.w3.org/2001/04/xmlenc#sha256"/>
      <DigestValue>6ZZl+Lmp2jf9KjgixsaQ50bYhK2rElNTeRbNEl6y2S0=</DigestValue>
    </Reference>
    <Reference Type="http://www.w3.org/2000/09/xmldsig#Object" URI="#idInvalidSigLnImg">
      <DigestMethod Algorithm="http://www.w3.org/2001/04/xmlenc#sha256"/>
      <DigestValue>yZZLtFvVt5AK35NufRRqqYzeu4eiwy0k9mRQEvJqiWw=</DigestValue>
    </Reference>
  </SignedInfo>
  <SignatureValue>YrDJIWx4iglnvl2HZ0oGQODa2S83CGW/VFPv6hdhmZd3KtzoY/bKsvZMkhSO6FHlPac/4IKrQeKK
fOv4yrdVdv+JAg679C95kY+3iMog9IDeE+KkxbGDv9MEHgVp5OiUOAaih7O+phu1HKSX7bcCXhHI
VW6kD8oRoaMOJon8mzn14clRe+F0Cs9WqkKa8rSIyopyIn0m8zJc6vVtyaltkFLQAtkCk0vfNHZc
ZRWZKyciz/QH0s2xsEwmp5Eml23GEyCahMO+lpXjnLxXHW2pih2vFuxxmM2fVgKLXxr1vIYExbn7
zPix317wPgoJDT/1EinBHHVobZSXQebIF8z40Q==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ykNbA8SutCZbhPsrzjMzO6i8L7ChiSI1ggHxdDIDlo0=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H3KOTTX5gOBOEnFHSaaEO+cGA4C0lveTQ4w1zDIvb7Y=</DigestValue>
      </Reference>
      <Reference URI="/xl/drawings/vmlDrawing2.vml?ContentType=application/vnd.openxmlformats-officedocument.vmlDrawing">
        <DigestMethod Algorithm="http://www.w3.org/2001/04/xmlenc#sha256"/>
        <DigestValue>+e1FgCr5o1JCOy11Qbgbjcb3TKqzL0VvogX0m7m2h0M=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media/image2.emf?ContentType=image/x-emf">
        <DigestMethod Algorithm="http://www.w3.org/2001/04/xmlenc#sha256"/>
        <DigestValue>nW/H0mLA1Ogj3SkShD4Vz9JkoS8DaDAB9is4UWnOr5Q=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Yt58svDTX/ndugiUfdpDU3TezjCIuGPPeqv4pviqcj8=</DigestValue>
      </Reference>
      <Reference URI="/xl/styles.xml?ContentType=application/vnd.openxmlformats-officedocument.spreadsheetml.styles+xml">
        <DigestMethod Algorithm="http://www.w3.org/2001/04/xmlenc#sha256"/>
        <DigestValue>ObSPfCMZQjJwpdBbkQlcgqLFrBRXovynQdtyix4KH0c=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TDcdXkvta1mQEtiX+xg0A3qoyfwT1updOyBN7YojzTw=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fBLePoyDyItZgiye0CfUV/hSEdY8e48GtTwUMGb/lRE=</DigestValue>
      </Reference>
      <Reference URI="/xl/worksheets/sheet2.xml?ContentType=application/vnd.openxmlformats-officedocument.spreadsheetml.worksheet+xml">
        <DigestMethod Algorithm="http://www.w3.org/2001/04/xmlenc#sha256"/>
        <DigestValue>K1y8IWRcPpUJSRrC3ATxiXtgWwq8k+VzROAbG2MeSyo=</DigestValue>
      </Reference>
      <Reference URI="/xl/worksheets/sheet3.xml?ContentType=application/vnd.openxmlformats-officedocument.spreadsheetml.worksheet+xml">
        <DigestMethod Algorithm="http://www.w3.org/2001/04/xmlenc#sha256"/>
        <DigestValue>nkBzbbrhkUqaqhvBERTISm7Hq+OOJ0pkWDwo0eCPY3Y=</DigestValue>
      </Reference>
      <Reference URI="/xl/worksheets/sheet4.xml?ContentType=application/vnd.openxmlformats-officedocument.spreadsheetml.worksheet+xml">
        <DigestMethod Algorithm="http://www.w3.org/2001/04/xmlenc#sha256"/>
        <DigestValue>uPRMGT8cHbeASja4hwmqYbYZAGudGH02RLhsKnUb6nI=</DigestValue>
      </Reference>
      <Reference URI="/xl/worksheets/sheet5.xml?ContentType=application/vnd.openxmlformats-officedocument.spreadsheetml.worksheet+xml">
        <DigestMethod Algorithm="http://www.w3.org/2001/04/xmlenc#sha256"/>
        <DigestValue>eZbVDXtlQvtZ9ezrdQNH6XNVDsOH77wfgLNYdI4jAbs=</DigestValue>
      </Reference>
      <Reference URI="/xl/worksheets/sheet6.xml?ContentType=application/vnd.openxmlformats-officedocument.spreadsheetml.worksheet+xml">
        <DigestMethod Algorithm="http://www.w3.org/2001/04/xmlenc#sha256"/>
        <DigestValue>ghs+eFORZ7AIlBrkkoR95UNK4MgT8V6CCzfm+2bZM30=</DigestValue>
      </Reference>
      <Reference URI="/xl/worksheets/sheet7.xml?ContentType=application/vnd.openxmlformats-officedocument.spreadsheetml.worksheet+xml">
        <DigestMethod Algorithm="http://www.w3.org/2001/04/xmlenc#sha256"/>
        <DigestValue>SVH7rUlU98BH6LIHBSOUFHLGWFwnv4snum9ld3jNcFA=</DigestValue>
      </Reference>
      <Reference URI="/xl/worksheets/sheet8.xml?ContentType=application/vnd.openxmlformats-officedocument.spreadsheetml.worksheet+xml">
        <DigestMethod Algorithm="http://www.w3.org/2001/04/xmlenc#sha256"/>
        <DigestValue>Ab2rh+U2no/UPdcBOuu7oMYk6b/H2AwNbeViob58VD8=</DigestValue>
      </Reference>
      <Reference URI="/xl/worksheets/sheet9.xml?ContentType=application/vnd.openxmlformats-officedocument.spreadsheetml.worksheet+xml">
        <DigestMethod Algorithm="http://www.w3.org/2001/04/xmlenc#sha256"/>
        <DigestValue>MipblJ83qluJV6W8myewtI8VPJq7A55sN8A8R+91P14=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2022-12-29T05:19:52Z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{49E77EEC-2CE6-4B91-84F3-D3298286CD09}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2022-12-29T05:19:52Z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jvAMDK7wHO/FN33GKNd5DI7wC5DQoJAAAAAEjW9QFI1vUBdq4NcAAAAACDJ6duCQAAAAAAAAAAAAAAAAAAAAAAAAAA2/UBAAAAAAAAAAAAAAAAAAAAAAAAAAAAAAAAAAAAAAAAAAAAAAAA9GIiDgAAAAAwyu8B6ftTdwAA7wEAAAAA9ftTdxAJ6g71////AAAAAAAAAAAAAAAAkAEAAIwJ6g7MyO8B3a9zdwAAFnbAyO8BAAAAAMjI7wEAAAAAAAAAAGG4cncAAAAACQAAAODJ7wHgye8BAAIAAPz///8BAAAAAAAAAAAAAAAAAAAAAAAAAAAAAACQW1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mFMTAAD1Ab0ts25L48ju+KwiDqhM/AEoAgAA0Ae/AQgCAADQB78BZAAAACQN7wEIAgAACH9TE7DlNhNATgEYAAAAAAAAAAAAAL8BAgAAAAAAAABBAAAAAAC/AXwCvwEAAAAA/AEAAGQUvwEAAAAAAAD1AWAUvwEAAIl36AbvAa5eiXfollMTrl6JdwAAAAAAAAAAGPL1ARjy9QH8Bu8BHy+nbgAA9QEAAAAA/AEAAAwH7wHdLqduAAAAAAcAAAAAAAAAYbhyd/wBAAAHAAAANAjvATQI7wEAAgAA/P///wEAAAAAAAAAAAAAAAAAAACQW1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2AbvAbwI7wHO/FN3DQEAAIAC2hcHDwqyAAAAAN8BAAB5AQAAQJj1AQEAAACQJv4XAAAAANCK/hcAAAAA4MYBARCW/hcAAAAA0Ir+F7CSuG4DAAAAuJK4bgEAAACIktIXvGrrbr0ts25L48ju+KwiDqhM/AEsCO8B6ftTdwAA7wECAAAA9ftTdyQN7wHg////AAAAAAAAAAAAAAAAkAEAAAAAAAEAAAAAYQByAGkAYQBsAAAAAAAAAAAAAAAAAAAABgAAAAAAAABhuHJ3AAAAAAYAAADcB+8B3AfvAQACAAD8////AQAAAAAAAAAAAAAAAAAAAJBbUQnwxAp2ZHYACAAAAAAlAAAADAAAAAMAAAAYAAAADAAAAAAAAAISAAAADAAAAAEAAAAWAAAADAAAAAgAAABUAAAAVAAAAAoAAAAnAAAAHgAAAEoAAAABAAAAAIDUQbSX1EEKAAAASwAAAAEAAABMAAAABAAAAAkAAAAnAAAAIAAAAEsAAABQAAAAWAC3F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e8BraZUd5kQAAAQoe8BaAshjWgLjQAAAAAAXk7FbpkQi///////QCsAAAqLCgAgA9oXAAAAAGgLjf//////QCsAACGNAQDADdUJAAAAAJw9pXZ5RFJ3aAshjRw4ABgBAAAA/////wAAAACA0MMXfKXvAQAAAACA0MMXAAAXGIpEUnfADdUJaAshjQEAAAAcOAAYgNDDFwAAAAAAAAAAaAuNAHyl7wFoC43//////0ArAAAhjQEAwA3VCQAAAACOJFZ3aAshjQgpTRMKAAAA/////wAAAAAQAAAAAwEAAF3fAAAcAAABaAshj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I7wDAyu8BzvxTd9xijXeQyO8AuQ0KCQAAAABI1vUBSNb1AXauDXAAAAAAgyenbgkAAAAAAAAAAAAAAAAAAAAAAAAAANv1AQAAAAAAAAAAAAAAAAAAAAAAAAAAAAAAAAAAAAAAAAAAAAAAAPRiIg4AAAAAMMrvAen7U3cAAO8BAAAAAPX7U3cQCeoO9f///wAAAAAAAAAAAAAAAJABAACMCeoOzMjvAd2vc3cAABZ2wMjvAQAAAADIyO8BAAAAAAAAAABhuHJ3AAAAAAkAAADgye8B4MnvAQACAAD8////AQAAAAAAAAAAAAAAAAAAAAAAAAAAAAAAkFt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mFMTAAD1Ab0ts25L48ju+KwiDqhM/AEoAgAA0Ae/AQgCAADQB78BZAAAACQN7wEIAgAACH9TE7DlNhNATgEYAAAAAAAAAAAAAL8BAgAAAAAAAABBAAAAAAC/AXwCvwEAAAAA/AEAAGQUvwEAAAAAAAD1AWAUvwEAAIl36AbvAa5eiXfollMTrl6JdwAAAAAAAAAAGPL1ARjy9QH8Bu8BHy+nbgAA9QEAAAAA/AEAAAwH7wHdLqduAAAAAAcAAAAAAAAAYbhyd/wBAAAHAAAANAjvATQI7wEAAgAA/P///wEAAAAAAAAAAAAAAAAAAACQW1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2AbvAbwI7wHO/FN3DQEAAIAC2hcHDwqyAAAAAN8BAAB5AQAAQJj1AQEAAACQJv4XAAAAANCK/hcAAAAA4MYBARCW/hcAAAAA0Ir+F7CSuG4DAAAAuJK4bgEAAACIktIXvGrrbr0ts25L48ju+KwiDqhM/AEsCO8B6ftTdwAA7wECAAAA9ftTdyQN7wHg////AAAAAAAAAAAAAAAAkAEAAAAAAAEAAAAAYQByAGkAYQBsAAAAAAAAAAAAAAAAAAAABgAAAAAAAABhuHJ3AAAAAAYAAADcB+8B3AfvAQACAAD8////AQAAAAAAAAAAAAAAAAAAAJBb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e8BraZUd5kQAAAQoe8BTwshok8LogAAAAAAXk7FbpkQi///////QCsAAAqLCgAgA9oXAAAAAE8Lov//////QCsAACGiAQDADdUJAAAAAJw9pXZ5RFJ3Twshohw4ABgBAAAA/////wAAAAAYVMMXfKXvAQAAAAAYVMMXAAAXGIpEUnfADdUJTwshogEAAAAcOAAYGFTDFwAAAAAAAAAATwuiAHyl7wFPC6L//////0ArAAAhogEAwA3VCQAAAACOJFZ3TwshonDnBRgRAAAA/////wAAAAAQAAAAAwEAAF3fAAAcAAABTwsho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2022-12-20T12:51:04Z</cp:lastPrinted>
  <dcterms:created xsi:type="dcterms:W3CDTF">1996-10-14T23:33:28Z</dcterms:created>
  <dcterms:modified xsi:type="dcterms:W3CDTF">2022-12-20T12:54:48Z</dcterms:modified>
</cp:coreProperties>
</file>